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1075" windowHeight="9540"/>
  </bookViews>
  <sheets>
    <sheet name="2025" sheetId="7" r:id="rId1"/>
    <sheet name="2026" sheetId="8" r:id="rId2"/>
    <sheet name="2027" sheetId="9" r:id="rId3"/>
  </sheets>
  <calcPr calcId="145621"/>
</workbook>
</file>

<file path=xl/calcChain.xml><?xml version="1.0" encoding="utf-8"?>
<calcChain xmlns="http://schemas.openxmlformats.org/spreadsheetml/2006/main">
  <c r="M56" i="9" l="1"/>
  <c r="K56" i="9"/>
  <c r="E56" i="9"/>
  <c r="D56" i="9"/>
  <c r="C56" i="9"/>
  <c r="N55" i="9"/>
  <c r="L55" i="9"/>
  <c r="H55" i="9"/>
  <c r="N54" i="9"/>
  <c r="L54" i="9"/>
  <c r="O54" i="9" s="1"/>
  <c r="H54" i="9"/>
  <c r="I54" i="9" s="1"/>
  <c r="J54" i="9" s="1"/>
  <c r="N53" i="9"/>
  <c r="L53" i="9"/>
  <c r="H53" i="9"/>
  <c r="N52" i="9"/>
  <c r="L52" i="9"/>
  <c r="O52" i="9" s="1"/>
  <c r="H52" i="9"/>
  <c r="I52" i="9" s="1"/>
  <c r="J52" i="9" s="1"/>
  <c r="N51" i="9"/>
  <c r="O51" i="9" s="1"/>
  <c r="L51" i="9"/>
  <c r="H51" i="9"/>
  <c r="N50" i="9"/>
  <c r="L50" i="9"/>
  <c r="O50" i="9" s="1"/>
  <c r="H50" i="9"/>
  <c r="N49" i="9"/>
  <c r="L49" i="9"/>
  <c r="H49" i="9"/>
  <c r="N48" i="9"/>
  <c r="L48" i="9"/>
  <c r="O48" i="9" s="1"/>
  <c r="H48" i="9"/>
  <c r="N47" i="9"/>
  <c r="L47" i="9"/>
  <c r="H47" i="9"/>
  <c r="N46" i="9"/>
  <c r="L46" i="9"/>
  <c r="H46" i="9"/>
  <c r="N45" i="9"/>
  <c r="L45" i="9"/>
  <c r="H45" i="9"/>
  <c r="N44" i="9"/>
  <c r="L44" i="9"/>
  <c r="O44" i="9" s="1"/>
  <c r="H44" i="9"/>
  <c r="I44" i="9" s="1"/>
  <c r="J44" i="9" s="1"/>
  <c r="N43" i="9"/>
  <c r="L43" i="9"/>
  <c r="H43" i="9"/>
  <c r="N42" i="9"/>
  <c r="L42" i="9"/>
  <c r="H42" i="9"/>
  <c r="I42" i="9" s="1"/>
  <c r="N41" i="9"/>
  <c r="O41" i="9" s="1"/>
  <c r="P41" i="9" s="1"/>
  <c r="L41" i="9"/>
  <c r="H41" i="9"/>
  <c r="N40" i="9"/>
  <c r="L40" i="9"/>
  <c r="O40" i="9" s="1"/>
  <c r="H40" i="9"/>
  <c r="N39" i="9"/>
  <c r="L39" i="9"/>
  <c r="H39" i="9"/>
  <c r="N38" i="9"/>
  <c r="L38" i="9"/>
  <c r="O38" i="9" s="1"/>
  <c r="H38" i="9"/>
  <c r="N37" i="9"/>
  <c r="L37" i="9"/>
  <c r="H37" i="9"/>
  <c r="N36" i="9"/>
  <c r="L36" i="9"/>
  <c r="O36" i="9" s="1"/>
  <c r="H36" i="9"/>
  <c r="I36" i="9" s="1"/>
  <c r="J36" i="9" s="1"/>
  <c r="N35" i="9"/>
  <c r="L35" i="9"/>
  <c r="H35" i="9"/>
  <c r="N34" i="9"/>
  <c r="L34" i="9"/>
  <c r="O34" i="9" s="1"/>
  <c r="H34" i="9"/>
  <c r="I34" i="9" s="1"/>
  <c r="N33" i="9"/>
  <c r="L33" i="9"/>
  <c r="O33" i="9" s="1"/>
  <c r="P33" i="9" s="1"/>
  <c r="H33" i="9"/>
  <c r="N32" i="9"/>
  <c r="L32" i="9"/>
  <c r="H32" i="9"/>
  <c r="N31" i="9"/>
  <c r="L31" i="9"/>
  <c r="O31" i="9" s="1"/>
  <c r="H31" i="9"/>
  <c r="N30" i="9"/>
  <c r="L30" i="9"/>
  <c r="H30" i="9"/>
  <c r="N29" i="9"/>
  <c r="L29" i="9"/>
  <c r="O29" i="9" s="1"/>
  <c r="H29" i="9"/>
  <c r="N28" i="9"/>
  <c r="L28" i="9"/>
  <c r="H28" i="9"/>
  <c r="I28" i="9" s="1"/>
  <c r="J28" i="9" s="1"/>
  <c r="N27" i="9"/>
  <c r="L27" i="9"/>
  <c r="O27" i="9" s="1"/>
  <c r="H27" i="9"/>
  <c r="N26" i="9"/>
  <c r="L26" i="9"/>
  <c r="H26" i="9"/>
  <c r="I26" i="9" s="1"/>
  <c r="N25" i="9"/>
  <c r="L25" i="9"/>
  <c r="O25" i="9" s="1"/>
  <c r="P25" i="9" s="1"/>
  <c r="H25" i="9"/>
  <c r="N24" i="9"/>
  <c r="L24" i="9"/>
  <c r="H24" i="9"/>
  <c r="N23" i="9"/>
  <c r="L23" i="9"/>
  <c r="H23" i="9"/>
  <c r="N22" i="9"/>
  <c r="L22" i="9"/>
  <c r="H22" i="9"/>
  <c r="N21" i="9"/>
  <c r="L21" i="9"/>
  <c r="O21" i="9" s="1"/>
  <c r="H21" i="9"/>
  <c r="N20" i="9"/>
  <c r="L20" i="9"/>
  <c r="H20" i="9"/>
  <c r="I20" i="9" s="1"/>
  <c r="J20" i="9" s="1"/>
  <c r="N19" i="9"/>
  <c r="L19" i="9"/>
  <c r="H19" i="9"/>
  <c r="N18" i="9"/>
  <c r="L18" i="9"/>
  <c r="H18" i="9"/>
  <c r="I18" i="9" s="1"/>
  <c r="N17" i="9"/>
  <c r="L17" i="9"/>
  <c r="O17" i="9" s="1"/>
  <c r="P17" i="9" s="1"/>
  <c r="H17" i="9"/>
  <c r="N16" i="9"/>
  <c r="L16" i="9"/>
  <c r="H16" i="9"/>
  <c r="N15" i="9"/>
  <c r="L15" i="9"/>
  <c r="F15" i="9"/>
  <c r="H15" i="9" s="1"/>
  <c r="M56" i="8"/>
  <c r="K56" i="8"/>
  <c r="E56" i="8"/>
  <c r="D56" i="8"/>
  <c r="C56" i="8"/>
  <c r="N55" i="8"/>
  <c r="L55" i="8"/>
  <c r="O55" i="8" s="1"/>
  <c r="H55" i="8"/>
  <c r="I55" i="8" s="1"/>
  <c r="N54" i="8"/>
  <c r="L54" i="8"/>
  <c r="H54" i="8"/>
  <c r="I54" i="8" s="1"/>
  <c r="J54" i="8" s="1"/>
  <c r="N53" i="8"/>
  <c r="L53" i="8"/>
  <c r="H53" i="8"/>
  <c r="N52" i="8"/>
  <c r="L52" i="8"/>
  <c r="H52" i="8"/>
  <c r="N51" i="8"/>
  <c r="L51" i="8"/>
  <c r="H51" i="8"/>
  <c r="N50" i="8"/>
  <c r="L50" i="8"/>
  <c r="H50" i="8"/>
  <c r="N49" i="8"/>
  <c r="L49" i="8"/>
  <c r="O49" i="8" s="1"/>
  <c r="H49" i="8"/>
  <c r="N48" i="8"/>
  <c r="L48" i="8"/>
  <c r="H48" i="8"/>
  <c r="N47" i="8"/>
  <c r="L47" i="8"/>
  <c r="O47" i="8" s="1"/>
  <c r="H47" i="8"/>
  <c r="I47" i="8" s="1"/>
  <c r="N46" i="8"/>
  <c r="L46" i="8"/>
  <c r="H46" i="8"/>
  <c r="I46" i="8" s="1"/>
  <c r="J46" i="8" s="1"/>
  <c r="N45" i="8"/>
  <c r="L45" i="8"/>
  <c r="H45" i="8"/>
  <c r="N44" i="8"/>
  <c r="L44" i="8"/>
  <c r="H44" i="8"/>
  <c r="N43" i="8"/>
  <c r="L43" i="8"/>
  <c r="H43" i="8"/>
  <c r="N42" i="8"/>
  <c r="L42" i="8"/>
  <c r="H42" i="8"/>
  <c r="N41" i="8"/>
  <c r="L41" i="8"/>
  <c r="O41" i="8" s="1"/>
  <c r="H41" i="8"/>
  <c r="N40" i="8"/>
  <c r="L40" i="8"/>
  <c r="H40" i="8"/>
  <c r="N39" i="8"/>
  <c r="L39" i="8"/>
  <c r="O39" i="8" s="1"/>
  <c r="H39" i="8"/>
  <c r="I39" i="8" s="1"/>
  <c r="N38" i="8"/>
  <c r="L38" i="8"/>
  <c r="H38" i="8"/>
  <c r="I38" i="8" s="1"/>
  <c r="J38" i="8" s="1"/>
  <c r="N37" i="8"/>
  <c r="L37" i="8"/>
  <c r="H37" i="8"/>
  <c r="N36" i="8"/>
  <c r="L36" i="8"/>
  <c r="H36" i="8"/>
  <c r="N35" i="8"/>
  <c r="L35" i="8"/>
  <c r="H35" i="8"/>
  <c r="N34" i="8"/>
  <c r="L34" i="8"/>
  <c r="H34" i="8"/>
  <c r="N33" i="8"/>
  <c r="L33" i="8"/>
  <c r="O33" i="8" s="1"/>
  <c r="H33" i="8"/>
  <c r="N32" i="8"/>
  <c r="L32" i="8"/>
  <c r="H32" i="8"/>
  <c r="N31" i="8"/>
  <c r="L31" i="8"/>
  <c r="O31" i="8" s="1"/>
  <c r="H31" i="8"/>
  <c r="I31" i="8" s="1"/>
  <c r="N30" i="8"/>
  <c r="L30" i="8"/>
  <c r="H30" i="8"/>
  <c r="I30" i="8" s="1"/>
  <c r="J30" i="8" s="1"/>
  <c r="N29" i="8"/>
  <c r="L29" i="8"/>
  <c r="H29" i="8"/>
  <c r="N28" i="8"/>
  <c r="L28" i="8"/>
  <c r="H28" i="8"/>
  <c r="N27" i="8"/>
  <c r="L27" i="8"/>
  <c r="H27" i="8"/>
  <c r="N26" i="8"/>
  <c r="L26" i="8"/>
  <c r="H26" i="8"/>
  <c r="I26" i="8" s="1"/>
  <c r="N25" i="8"/>
  <c r="L25" i="8"/>
  <c r="O25" i="8" s="1"/>
  <c r="H25" i="8"/>
  <c r="N24" i="8"/>
  <c r="L24" i="8"/>
  <c r="H24" i="8"/>
  <c r="N23" i="8"/>
  <c r="L23" i="8"/>
  <c r="O23" i="8" s="1"/>
  <c r="H23" i="8"/>
  <c r="I23" i="8" s="1"/>
  <c r="N22" i="8"/>
  <c r="L22" i="8"/>
  <c r="H22" i="8"/>
  <c r="I22" i="8" s="1"/>
  <c r="J22" i="8" s="1"/>
  <c r="N21" i="8"/>
  <c r="L21" i="8"/>
  <c r="H21" i="8"/>
  <c r="N20" i="8"/>
  <c r="L20" i="8"/>
  <c r="H20" i="8"/>
  <c r="N19" i="8"/>
  <c r="L19" i="8"/>
  <c r="H19" i="8"/>
  <c r="N18" i="8"/>
  <c r="L18" i="8"/>
  <c r="H18" i="8"/>
  <c r="I18" i="8" s="1"/>
  <c r="N17" i="8"/>
  <c r="L17" i="8"/>
  <c r="O17" i="8" s="1"/>
  <c r="H17" i="8"/>
  <c r="N16" i="8"/>
  <c r="L16" i="8"/>
  <c r="H16" i="8"/>
  <c r="N15" i="8"/>
  <c r="L15" i="8"/>
  <c r="F15" i="8"/>
  <c r="H15" i="8" s="1"/>
  <c r="M56" i="7"/>
  <c r="K56" i="7"/>
  <c r="E56" i="7"/>
  <c r="D56" i="7"/>
  <c r="C56" i="7"/>
  <c r="N55" i="7"/>
  <c r="L55" i="7"/>
  <c r="O55" i="7" s="1"/>
  <c r="H55" i="7"/>
  <c r="I55" i="7" s="1"/>
  <c r="J55" i="7" s="1"/>
  <c r="N54" i="7"/>
  <c r="L54" i="7"/>
  <c r="H54" i="7"/>
  <c r="N53" i="7"/>
  <c r="L53" i="7"/>
  <c r="O53" i="7" s="1"/>
  <c r="P53" i="7" s="1"/>
  <c r="H53" i="7"/>
  <c r="N52" i="7"/>
  <c r="L52" i="7"/>
  <c r="H52" i="7"/>
  <c r="I52" i="7" s="1"/>
  <c r="J52" i="7" s="1"/>
  <c r="N51" i="7"/>
  <c r="L51" i="7"/>
  <c r="H51" i="7"/>
  <c r="I51" i="7" s="1"/>
  <c r="N50" i="7"/>
  <c r="L50" i="7"/>
  <c r="H50" i="7"/>
  <c r="N49" i="7"/>
  <c r="L49" i="7"/>
  <c r="O49" i="7" s="1"/>
  <c r="H49" i="7"/>
  <c r="N48" i="7"/>
  <c r="L48" i="7"/>
  <c r="H48" i="7"/>
  <c r="I48" i="7" s="1"/>
  <c r="J48" i="7" s="1"/>
  <c r="N47" i="7"/>
  <c r="L47" i="7"/>
  <c r="O47" i="7" s="1"/>
  <c r="H47" i="7"/>
  <c r="N46" i="7"/>
  <c r="L46" i="7"/>
  <c r="H46" i="7"/>
  <c r="N45" i="7"/>
  <c r="L45" i="7"/>
  <c r="O45" i="7" s="1"/>
  <c r="H45" i="7"/>
  <c r="N44" i="7"/>
  <c r="L44" i="7"/>
  <c r="H44" i="7"/>
  <c r="I44" i="7" s="1"/>
  <c r="J44" i="7" s="1"/>
  <c r="N43" i="7"/>
  <c r="L43" i="7"/>
  <c r="O43" i="7" s="1"/>
  <c r="H43" i="7"/>
  <c r="N42" i="7"/>
  <c r="L42" i="7"/>
  <c r="H42" i="7"/>
  <c r="N41" i="7"/>
  <c r="L41" i="7"/>
  <c r="O41" i="7" s="1"/>
  <c r="H41" i="7"/>
  <c r="N40" i="7"/>
  <c r="L40" i="7"/>
  <c r="H40" i="7"/>
  <c r="I40" i="7" s="1"/>
  <c r="J40" i="7" s="1"/>
  <c r="N39" i="7"/>
  <c r="L39" i="7"/>
  <c r="H39" i="7"/>
  <c r="I39" i="7" s="1"/>
  <c r="N38" i="7"/>
  <c r="L38" i="7"/>
  <c r="H38" i="7"/>
  <c r="N37" i="7"/>
  <c r="L37" i="7"/>
  <c r="O37" i="7" s="1"/>
  <c r="P37" i="7" s="1"/>
  <c r="H37" i="7"/>
  <c r="N36" i="7"/>
  <c r="L36" i="7"/>
  <c r="H36" i="7"/>
  <c r="I36" i="7" s="1"/>
  <c r="J36" i="7" s="1"/>
  <c r="N35" i="7"/>
  <c r="L35" i="7"/>
  <c r="O35" i="7" s="1"/>
  <c r="H35" i="7"/>
  <c r="N34" i="7"/>
  <c r="L34" i="7"/>
  <c r="H34" i="7"/>
  <c r="I34" i="7" s="1"/>
  <c r="N33" i="7"/>
  <c r="L33" i="7"/>
  <c r="O33" i="7" s="1"/>
  <c r="H33" i="7"/>
  <c r="N32" i="7"/>
  <c r="L32" i="7"/>
  <c r="H32" i="7"/>
  <c r="I32" i="7" s="1"/>
  <c r="J32" i="7" s="1"/>
  <c r="N31" i="7"/>
  <c r="L31" i="7"/>
  <c r="O31" i="7" s="1"/>
  <c r="H31" i="7"/>
  <c r="N30" i="7"/>
  <c r="L30" i="7"/>
  <c r="H30" i="7"/>
  <c r="N29" i="7"/>
  <c r="L29" i="7"/>
  <c r="O29" i="7" s="1"/>
  <c r="H29" i="7"/>
  <c r="N28" i="7"/>
  <c r="L28" i="7"/>
  <c r="H28" i="7"/>
  <c r="I28" i="7" s="1"/>
  <c r="J28" i="7" s="1"/>
  <c r="N27" i="7"/>
  <c r="L27" i="7"/>
  <c r="O27" i="7" s="1"/>
  <c r="H27" i="7"/>
  <c r="N26" i="7"/>
  <c r="L26" i="7"/>
  <c r="H26" i="7"/>
  <c r="I26" i="7" s="1"/>
  <c r="N25" i="7"/>
  <c r="L25" i="7"/>
  <c r="H25" i="7"/>
  <c r="N24" i="7"/>
  <c r="L24" i="7"/>
  <c r="H24" i="7"/>
  <c r="I24" i="7" s="1"/>
  <c r="J24" i="7" s="1"/>
  <c r="N23" i="7"/>
  <c r="L23" i="7"/>
  <c r="O23" i="7" s="1"/>
  <c r="H23" i="7"/>
  <c r="I23" i="7" s="1"/>
  <c r="N22" i="7"/>
  <c r="L22" i="7"/>
  <c r="H22" i="7"/>
  <c r="I22" i="7" s="1"/>
  <c r="N21" i="7"/>
  <c r="L21" i="7"/>
  <c r="H21" i="7"/>
  <c r="N20" i="7"/>
  <c r="L20" i="7"/>
  <c r="H20" i="7"/>
  <c r="I20" i="7" s="1"/>
  <c r="J20" i="7" s="1"/>
  <c r="N19" i="7"/>
  <c r="L19" i="7"/>
  <c r="O19" i="7" s="1"/>
  <c r="H19" i="7"/>
  <c r="N18" i="7"/>
  <c r="L18" i="7"/>
  <c r="H18" i="7"/>
  <c r="I18" i="7" s="1"/>
  <c r="N17" i="7"/>
  <c r="L17" i="7"/>
  <c r="H17" i="7"/>
  <c r="N16" i="7"/>
  <c r="L16" i="7"/>
  <c r="H16" i="7"/>
  <c r="I16" i="7" s="1"/>
  <c r="J16" i="7" s="1"/>
  <c r="N15" i="7"/>
  <c r="L15" i="7"/>
  <c r="O15" i="7" s="1"/>
  <c r="F15" i="7"/>
  <c r="H15" i="7" s="1"/>
  <c r="O18" i="7" l="1"/>
  <c r="O18" i="8"/>
  <c r="Q18" i="8" s="1"/>
  <c r="O19" i="8"/>
  <c r="O26" i="8"/>
  <c r="O27" i="8"/>
  <c r="O34" i="8"/>
  <c r="Q34" i="8" s="1"/>
  <c r="O35" i="8"/>
  <c r="O42" i="8"/>
  <c r="O43" i="8"/>
  <c r="O50" i="8"/>
  <c r="O51" i="8"/>
  <c r="O18" i="9"/>
  <c r="O22" i="9"/>
  <c r="O26" i="9"/>
  <c r="Q26" i="9" s="1"/>
  <c r="O30" i="9"/>
  <c r="O35" i="9"/>
  <c r="O39" i="9"/>
  <c r="O43" i="9"/>
  <c r="O47" i="9"/>
  <c r="O55" i="9"/>
  <c r="P55" i="9" s="1"/>
  <c r="Q55" i="9" s="1"/>
  <c r="O16" i="7"/>
  <c r="P16" i="7" s="1"/>
  <c r="O21" i="7"/>
  <c r="P21" i="7" s="1"/>
  <c r="Q21" i="7" s="1"/>
  <c r="O24" i="7"/>
  <c r="O28" i="7"/>
  <c r="P28" i="7" s="1"/>
  <c r="Q28" i="7" s="1"/>
  <c r="R28" i="7" s="1"/>
  <c r="O32" i="7"/>
  <c r="O36" i="7"/>
  <c r="P36" i="7" s="1"/>
  <c r="Q36" i="7" s="1"/>
  <c r="R36" i="7" s="1"/>
  <c r="O40" i="7"/>
  <c r="O48" i="7"/>
  <c r="P48" i="7" s="1"/>
  <c r="Q48" i="7" s="1"/>
  <c r="R48" i="7" s="1"/>
  <c r="O52" i="7"/>
  <c r="O16" i="8"/>
  <c r="P16" i="8" s="1"/>
  <c r="Q16" i="8" s="1"/>
  <c r="O20" i="8"/>
  <c r="O24" i="8"/>
  <c r="O28" i="8"/>
  <c r="O32" i="8"/>
  <c r="P32" i="8" s="1"/>
  <c r="Q32" i="8" s="1"/>
  <c r="O36" i="8"/>
  <c r="O40" i="8"/>
  <c r="O44" i="8"/>
  <c r="O48" i="8"/>
  <c r="P48" i="8" s="1"/>
  <c r="Q48" i="8" s="1"/>
  <c r="O52" i="8"/>
  <c r="O16" i="9"/>
  <c r="O20" i="9"/>
  <c r="O24" i="9"/>
  <c r="P24" i="9" s="1"/>
  <c r="Q24" i="9" s="1"/>
  <c r="O45" i="9"/>
  <c r="O49" i="9"/>
  <c r="P49" i="9" s="1"/>
  <c r="P51" i="9"/>
  <c r="Q51" i="9" s="1"/>
  <c r="L56" i="8"/>
  <c r="I20" i="8"/>
  <c r="J20" i="8" s="1"/>
  <c r="I28" i="8"/>
  <c r="J28" i="8" s="1"/>
  <c r="I36" i="8"/>
  <c r="J36" i="8" s="1"/>
  <c r="I44" i="8"/>
  <c r="J44" i="8" s="1"/>
  <c r="I52" i="8"/>
  <c r="J52" i="8" s="1"/>
  <c r="L56" i="9"/>
  <c r="O25" i="7"/>
  <c r="P25" i="7" s="1"/>
  <c r="O17" i="7"/>
  <c r="P17" i="7" s="1"/>
  <c r="Q17" i="7" s="1"/>
  <c r="O22" i="7"/>
  <c r="O26" i="7"/>
  <c r="O30" i="7"/>
  <c r="O34" i="7"/>
  <c r="O38" i="7"/>
  <c r="O46" i="7"/>
  <c r="O50" i="7"/>
  <c r="O54" i="7"/>
  <c r="N56" i="8"/>
  <c r="O21" i="8"/>
  <c r="O22" i="8"/>
  <c r="P22" i="8" s="1"/>
  <c r="Q22" i="8" s="1"/>
  <c r="R22" i="8" s="1"/>
  <c r="O29" i="8"/>
  <c r="O30" i="8"/>
  <c r="O37" i="8"/>
  <c r="O38" i="8"/>
  <c r="O45" i="8"/>
  <c r="P45" i="8" s="1"/>
  <c r="Q45" i="8" s="1"/>
  <c r="O46" i="8"/>
  <c r="P46" i="8" s="1"/>
  <c r="Q46" i="8" s="1"/>
  <c r="R46" i="8" s="1"/>
  <c r="O53" i="8"/>
  <c r="O54" i="8"/>
  <c r="N56" i="9"/>
  <c r="O19" i="9"/>
  <c r="Q19" i="9" s="1"/>
  <c r="O23" i="9"/>
  <c r="O28" i="9"/>
  <c r="P28" i="9" s="1"/>
  <c r="Q28" i="9" s="1"/>
  <c r="R28" i="9" s="1"/>
  <c r="O32" i="9"/>
  <c r="P32" i="9" s="1"/>
  <c r="Q32" i="9" s="1"/>
  <c r="O37" i="9"/>
  <c r="P37" i="9" s="1"/>
  <c r="Q37" i="9" s="1"/>
  <c r="O42" i="9"/>
  <c r="O46" i="9"/>
  <c r="P46" i="9" s="1"/>
  <c r="O53" i="9"/>
  <c r="P53" i="9" s="1"/>
  <c r="Q53" i="9" s="1"/>
  <c r="P35" i="9"/>
  <c r="Q35" i="9" s="1"/>
  <c r="P44" i="9"/>
  <c r="Q44" i="9" s="1"/>
  <c r="R44" i="9" s="1"/>
  <c r="P27" i="9"/>
  <c r="Q27" i="9" s="1"/>
  <c r="P29" i="9"/>
  <c r="Q29" i="9" s="1"/>
  <c r="P36" i="9"/>
  <c r="Q36" i="9" s="1"/>
  <c r="R36" i="9" s="1"/>
  <c r="P21" i="9"/>
  <c r="Q21" i="9" s="1"/>
  <c r="P22" i="9"/>
  <c r="Q22" i="9" s="1"/>
  <c r="P45" i="9"/>
  <c r="Q45" i="9" s="1"/>
  <c r="P52" i="9"/>
  <c r="Q52" i="9"/>
  <c r="R52" i="9" s="1"/>
  <c r="H56" i="9"/>
  <c r="I15" i="9"/>
  <c r="P30" i="9"/>
  <c r="Q30" i="9" s="1"/>
  <c r="P50" i="9"/>
  <c r="Q50" i="9" s="1"/>
  <c r="P20" i="9"/>
  <c r="Q20" i="9"/>
  <c r="R20" i="9" s="1"/>
  <c r="P38" i="9"/>
  <c r="Q38" i="9" s="1"/>
  <c r="P23" i="9"/>
  <c r="Q23" i="9" s="1"/>
  <c r="P43" i="9"/>
  <c r="Q43" i="9" s="1"/>
  <c r="P31" i="9"/>
  <c r="Q31" i="9" s="1"/>
  <c r="P39" i="9"/>
  <c r="Q39" i="9" s="1"/>
  <c r="J32" i="9"/>
  <c r="P54" i="9"/>
  <c r="Q54" i="9" s="1"/>
  <c r="R54" i="9" s="1"/>
  <c r="P16" i="9"/>
  <c r="Q16" i="9" s="1"/>
  <c r="P47" i="9"/>
  <c r="Q47" i="9" s="1"/>
  <c r="P40" i="9"/>
  <c r="Q40" i="9" s="1"/>
  <c r="P48" i="9"/>
  <c r="Q48" i="9" s="1"/>
  <c r="J41" i="9"/>
  <c r="P18" i="9"/>
  <c r="Q18" i="9" s="1"/>
  <c r="P26" i="9"/>
  <c r="P34" i="9"/>
  <c r="Q34" i="9" s="1"/>
  <c r="P19" i="9"/>
  <c r="P42" i="9"/>
  <c r="Q42" i="9" s="1"/>
  <c r="Q17" i="9"/>
  <c r="I23" i="9"/>
  <c r="J23" i="9" s="1"/>
  <c r="Q25" i="9"/>
  <c r="I31" i="9"/>
  <c r="J31" i="9" s="1"/>
  <c r="Q33" i="9"/>
  <c r="I39" i="9"/>
  <c r="J39" i="9" s="1"/>
  <c r="Q41" i="9"/>
  <c r="I47" i="9"/>
  <c r="J47" i="9" s="1"/>
  <c r="I55" i="9"/>
  <c r="J55" i="9" s="1"/>
  <c r="I50" i="9"/>
  <c r="J50" i="9" s="1"/>
  <c r="O15" i="9"/>
  <c r="J18" i="9"/>
  <c r="J26" i="9"/>
  <c r="J34" i="9"/>
  <c r="J42" i="9"/>
  <c r="I21" i="9"/>
  <c r="J21" i="9" s="1"/>
  <c r="I29" i="9"/>
  <c r="J29" i="9" s="1"/>
  <c r="I37" i="9"/>
  <c r="J37" i="9" s="1"/>
  <c r="I45" i="9"/>
  <c r="J45" i="9" s="1"/>
  <c r="I53" i="9"/>
  <c r="J53" i="9" s="1"/>
  <c r="R53" i="9" s="1"/>
  <c r="I16" i="9"/>
  <c r="J16" i="9" s="1"/>
  <c r="I24" i="9"/>
  <c r="J24" i="9" s="1"/>
  <c r="I32" i="9"/>
  <c r="I40" i="9"/>
  <c r="J40" i="9" s="1"/>
  <c r="I48" i="9"/>
  <c r="J48" i="9" s="1"/>
  <c r="R48" i="9" s="1"/>
  <c r="I19" i="9"/>
  <c r="J19" i="9" s="1"/>
  <c r="I27" i="9"/>
  <c r="J27" i="9" s="1"/>
  <c r="R27" i="9" s="1"/>
  <c r="I35" i="9"/>
  <c r="J35" i="9" s="1"/>
  <c r="I43" i="9"/>
  <c r="J43" i="9" s="1"/>
  <c r="I51" i="9"/>
  <c r="J51" i="9" s="1"/>
  <c r="I22" i="9"/>
  <c r="J22" i="9" s="1"/>
  <c r="I30" i="9"/>
  <c r="J30" i="9" s="1"/>
  <c r="I38" i="9"/>
  <c r="J38" i="9" s="1"/>
  <c r="I46" i="9"/>
  <c r="J46" i="9" s="1"/>
  <c r="I17" i="9"/>
  <c r="J17" i="9" s="1"/>
  <c r="I25" i="9"/>
  <c r="J25" i="9" s="1"/>
  <c r="R25" i="9" s="1"/>
  <c r="I33" i="9"/>
  <c r="J33" i="9" s="1"/>
  <c r="I41" i="9"/>
  <c r="I49" i="9"/>
  <c r="J49" i="9" s="1"/>
  <c r="P23" i="8"/>
  <c r="Q23" i="8" s="1"/>
  <c r="P51" i="8"/>
  <c r="Q51" i="8" s="1"/>
  <c r="P24" i="8"/>
  <c r="Q24" i="8" s="1"/>
  <c r="P31" i="8"/>
  <c r="Q31" i="8" s="1"/>
  <c r="P18" i="8"/>
  <c r="P39" i="8"/>
  <c r="Q39" i="8" s="1"/>
  <c r="P44" i="8"/>
  <c r="Q44" i="8" s="1"/>
  <c r="P53" i="8"/>
  <c r="Q53" i="8" s="1"/>
  <c r="P30" i="8"/>
  <c r="Q30" i="8" s="1"/>
  <c r="R30" i="8" s="1"/>
  <c r="P40" i="8"/>
  <c r="Q40" i="8" s="1"/>
  <c r="P37" i="8"/>
  <c r="Q37" i="8" s="1"/>
  <c r="P38" i="8"/>
  <c r="Q38" i="8" s="1"/>
  <c r="R38" i="8" s="1"/>
  <c r="P47" i="8"/>
  <c r="Q47" i="8" s="1"/>
  <c r="P54" i="8"/>
  <c r="Q54" i="8" s="1"/>
  <c r="R54" i="8" s="1"/>
  <c r="P19" i="8"/>
  <c r="Q19" i="8" s="1"/>
  <c r="P27" i="8"/>
  <c r="Q27" i="8" s="1"/>
  <c r="P52" i="8"/>
  <c r="Q52" i="8" s="1"/>
  <c r="P26" i="8"/>
  <c r="Q26" i="8" s="1"/>
  <c r="P20" i="8"/>
  <c r="Q20" i="8" s="1"/>
  <c r="P34" i="8"/>
  <c r="P55" i="8"/>
  <c r="Q55" i="8" s="1"/>
  <c r="P28" i="8"/>
  <c r="Q28" i="8"/>
  <c r="P35" i="8"/>
  <c r="Q35" i="8" s="1"/>
  <c r="P42" i="8"/>
  <c r="Q42" i="8" s="1"/>
  <c r="H56" i="8"/>
  <c r="I15" i="8"/>
  <c r="J43" i="8"/>
  <c r="P29" i="8"/>
  <c r="P21" i="8"/>
  <c r="Q21" i="8" s="1"/>
  <c r="J49" i="8"/>
  <c r="P36" i="8"/>
  <c r="Q36" i="8"/>
  <c r="P43" i="8"/>
  <c r="Q43" i="8" s="1"/>
  <c r="P50" i="8"/>
  <c r="Q50" i="8" s="1"/>
  <c r="J23" i="8"/>
  <c r="J31" i="8"/>
  <c r="J39" i="8"/>
  <c r="J47" i="8"/>
  <c r="J55" i="8"/>
  <c r="P49" i="8"/>
  <c r="Q49" i="8" s="1"/>
  <c r="I34" i="8"/>
  <c r="J34" i="8" s="1"/>
  <c r="I42" i="8"/>
  <c r="J42" i="8" s="1"/>
  <c r="R42" i="8" s="1"/>
  <c r="I50" i="8"/>
  <c r="J50" i="8" s="1"/>
  <c r="P17" i="8"/>
  <c r="Q17" i="8" s="1"/>
  <c r="P41" i="8"/>
  <c r="Q41" i="8" s="1"/>
  <c r="O15" i="8"/>
  <c r="J18" i="8"/>
  <c r="J26" i="8"/>
  <c r="I21" i="8"/>
  <c r="J21" i="8" s="1"/>
  <c r="I37" i="8"/>
  <c r="J37" i="8" s="1"/>
  <c r="I45" i="8"/>
  <c r="J45" i="8" s="1"/>
  <c r="I53" i="8"/>
  <c r="J53" i="8" s="1"/>
  <c r="I29" i="8"/>
  <c r="J29" i="8" s="1"/>
  <c r="P25" i="8"/>
  <c r="Q25" i="8" s="1"/>
  <c r="I16" i="8"/>
  <c r="J16" i="8" s="1"/>
  <c r="I24" i="8"/>
  <c r="J24" i="8" s="1"/>
  <c r="R24" i="8" s="1"/>
  <c r="I32" i="8"/>
  <c r="J32" i="8" s="1"/>
  <c r="I40" i="8"/>
  <c r="J40" i="8" s="1"/>
  <c r="I48" i="8"/>
  <c r="J48" i="8" s="1"/>
  <c r="I19" i="8"/>
  <c r="J19" i="8" s="1"/>
  <c r="I27" i="8"/>
  <c r="J27" i="8" s="1"/>
  <c r="I35" i="8"/>
  <c r="J35" i="8" s="1"/>
  <c r="I43" i="8"/>
  <c r="I51" i="8"/>
  <c r="J51" i="8" s="1"/>
  <c r="P33" i="8"/>
  <c r="Q33" i="8" s="1"/>
  <c r="I33" i="8"/>
  <c r="J33" i="8" s="1"/>
  <c r="R33" i="8" s="1"/>
  <c r="I41" i="8"/>
  <c r="J41" i="8" s="1"/>
  <c r="I49" i="8"/>
  <c r="I17" i="8"/>
  <c r="J17" i="8" s="1"/>
  <c r="I25" i="8"/>
  <c r="J25" i="8" s="1"/>
  <c r="O44" i="7"/>
  <c r="O51" i="7"/>
  <c r="P51" i="7" s="1"/>
  <c r="Q51" i="7" s="1"/>
  <c r="N56" i="7"/>
  <c r="O39" i="7"/>
  <c r="P39" i="7" s="1"/>
  <c r="Q39" i="7" s="1"/>
  <c r="I41" i="7"/>
  <c r="J41" i="7" s="1"/>
  <c r="I33" i="7"/>
  <c r="J33" i="7" s="1"/>
  <c r="L56" i="7"/>
  <c r="O20" i="7"/>
  <c r="P20" i="7" s="1"/>
  <c r="Q20" i="7" s="1"/>
  <c r="R20" i="7" s="1"/>
  <c r="I49" i="7"/>
  <c r="J49" i="7" s="1"/>
  <c r="O42" i="7"/>
  <c r="P42" i="7" s="1"/>
  <c r="Q42" i="7" s="1"/>
  <c r="H56" i="7"/>
  <c r="I15" i="7"/>
  <c r="J15" i="7" s="1"/>
  <c r="P15" i="7"/>
  <c r="Q15" i="7" s="1"/>
  <c r="P30" i="7"/>
  <c r="Q30" i="7" s="1"/>
  <c r="P43" i="7"/>
  <c r="Q43" i="7" s="1"/>
  <c r="P22" i="7"/>
  <c r="Q22" i="7" s="1"/>
  <c r="P23" i="7"/>
  <c r="Q23" i="7" s="1"/>
  <c r="Q16" i="7"/>
  <c r="R16" i="7" s="1"/>
  <c r="P52" i="7"/>
  <c r="Q52" i="7" s="1"/>
  <c r="R52" i="7" s="1"/>
  <c r="P50" i="7"/>
  <c r="Q50" i="7" s="1"/>
  <c r="P31" i="7"/>
  <c r="Q31" i="7" s="1"/>
  <c r="P38" i="7"/>
  <c r="Q38" i="7" s="1"/>
  <c r="P44" i="7"/>
  <c r="Q44" i="7" s="1"/>
  <c r="R44" i="7" s="1"/>
  <c r="P32" i="7"/>
  <c r="Q32" i="7" s="1"/>
  <c r="R32" i="7" s="1"/>
  <c r="P46" i="7"/>
  <c r="Q46" i="7" s="1"/>
  <c r="P24" i="7"/>
  <c r="Q24" i="7" s="1"/>
  <c r="R24" i="7" s="1"/>
  <c r="P18" i="7"/>
  <c r="Q18" i="7" s="1"/>
  <c r="P47" i="7"/>
  <c r="Q47" i="7" s="1"/>
  <c r="P54" i="7"/>
  <c r="Q54" i="7" s="1"/>
  <c r="J19" i="7"/>
  <c r="P40" i="7"/>
  <c r="Q40" i="7" s="1"/>
  <c r="R40" i="7" s="1"/>
  <c r="P26" i="7"/>
  <c r="Q26" i="7" s="1"/>
  <c r="P19" i="7"/>
  <c r="Q19" i="7" s="1"/>
  <c r="P27" i="7"/>
  <c r="Q27" i="7" s="1"/>
  <c r="P34" i="7"/>
  <c r="Q34" i="7" s="1"/>
  <c r="P35" i="7"/>
  <c r="Q35" i="7" s="1"/>
  <c r="P55" i="7"/>
  <c r="Q55" i="7" s="1"/>
  <c r="R55" i="7" s="1"/>
  <c r="P33" i="7"/>
  <c r="Q33" i="7" s="1"/>
  <c r="I31" i="7"/>
  <c r="J31" i="7" s="1"/>
  <c r="R31" i="7" s="1"/>
  <c r="J39" i="7"/>
  <c r="I50" i="7"/>
  <c r="J50" i="7" s="1"/>
  <c r="R50" i="7" s="1"/>
  <c r="J26" i="7"/>
  <c r="J34" i="7"/>
  <c r="I29" i="7"/>
  <c r="J29" i="7" s="1"/>
  <c r="I53" i="7"/>
  <c r="J53" i="7" s="1"/>
  <c r="P41" i="7"/>
  <c r="Q41" i="7" s="1"/>
  <c r="P49" i="7"/>
  <c r="Q49" i="7" s="1"/>
  <c r="J23" i="7"/>
  <c r="I42" i="7"/>
  <c r="J42" i="7" s="1"/>
  <c r="I21" i="7"/>
  <c r="J21" i="7" s="1"/>
  <c r="I37" i="7"/>
  <c r="J37" i="7" s="1"/>
  <c r="I45" i="7"/>
  <c r="J45" i="7" s="1"/>
  <c r="Q25" i="7"/>
  <c r="I47" i="7"/>
  <c r="J47" i="7" s="1"/>
  <c r="J18" i="7"/>
  <c r="Q37" i="7"/>
  <c r="I43" i="7"/>
  <c r="J43" i="7" s="1"/>
  <c r="J51" i="7"/>
  <c r="J22" i="7"/>
  <c r="P29" i="7"/>
  <c r="Q29" i="7" s="1"/>
  <c r="I19" i="7"/>
  <c r="I27" i="7"/>
  <c r="J27" i="7" s="1"/>
  <c r="Q53" i="7"/>
  <c r="I30" i="7"/>
  <c r="J30" i="7" s="1"/>
  <c r="I38" i="7"/>
  <c r="J38" i="7" s="1"/>
  <c r="I46" i="7"/>
  <c r="J46" i="7" s="1"/>
  <c r="I54" i="7"/>
  <c r="J54" i="7" s="1"/>
  <c r="R54" i="7" s="1"/>
  <c r="I17" i="7"/>
  <c r="J17" i="7" s="1"/>
  <c r="I25" i="7"/>
  <c r="J25" i="7" s="1"/>
  <c r="R25" i="7" s="1"/>
  <c r="P45" i="7"/>
  <c r="Q45" i="7" s="1"/>
  <c r="I35" i="7"/>
  <c r="J35" i="7" s="1"/>
  <c r="R53" i="7" l="1"/>
  <c r="R51" i="8"/>
  <c r="R19" i="8"/>
  <c r="R53" i="8"/>
  <c r="Q46" i="9"/>
  <c r="R41" i="8"/>
  <c r="R46" i="9"/>
  <c r="R51" i="9"/>
  <c r="R19" i="9"/>
  <c r="R37" i="9"/>
  <c r="Q29" i="8"/>
  <c r="R29" i="8" s="1"/>
  <c r="R55" i="9"/>
  <c r="R40" i="9"/>
  <c r="Q49" i="9"/>
  <c r="R49" i="9" s="1"/>
  <c r="R20" i="8"/>
  <c r="R21" i="7"/>
  <c r="R44" i="8"/>
  <c r="R17" i="8"/>
  <c r="R21" i="8"/>
  <c r="R34" i="8"/>
  <c r="R17" i="9"/>
  <c r="R47" i="9"/>
  <c r="O56" i="7"/>
  <c r="R36" i="8"/>
  <c r="R28" i="8"/>
  <c r="R52" i="8"/>
  <c r="R37" i="7"/>
  <c r="R16" i="8"/>
  <c r="R45" i="8"/>
  <c r="R50" i="8"/>
  <c r="R55" i="8"/>
  <c r="R23" i="8"/>
  <c r="R29" i="9"/>
  <c r="R39" i="9"/>
  <c r="R16" i="9"/>
  <c r="R50" i="9"/>
  <c r="R38" i="9"/>
  <c r="R21" i="9"/>
  <c r="R32" i="9"/>
  <c r="R45" i="9"/>
  <c r="O56" i="9"/>
  <c r="P15" i="9"/>
  <c r="P56" i="9" s="1"/>
  <c r="R35" i="9"/>
  <c r="R33" i="9"/>
  <c r="R23" i="9"/>
  <c r="R24" i="9"/>
  <c r="R43" i="9"/>
  <c r="I56" i="9"/>
  <c r="J15" i="9"/>
  <c r="R30" i="9"/>
  <c r="R42" i="9"/>
  <c r="R31" i="9"/>
  <c r="R34" i="9"/>
  <c r="R18" i="9"/>
  <c r="R22" i="9"/>
  <c r="R41" i="9"/>
  <c r="R26" i="9"/>
  <c r="R48" i="8"/>
  <c r="R40" i="8"/>
  <c r="R37" i="8"/>
  <c r="R35" i="8"/>
  <c r="R32" i="8"/>
  <c r="R25" i="8"/>
  <c r="R47" i="8"/>
  <c r="R43" i="8"/>
  <c r="I56" i="8"/>
  <c r="R49" i="8"/>
  <c r="R27" i="8"/>
  <c r="R31" i="8"/>
  <c r="R26" i="8"/>
  <c r="R18" i="8"/>
  <c r="J15" i="8"/>
  <c r="O56" i="8"/>
  <c r="P15" i="8"/>
  <c r="P56" i="8" s="1"/>
  <c r="R39" i="8"/>
  <c r="R41" i="7"/>
  <c r="R30" i="7"/>
  <c r="R33" i="7"/>
  <c r="R47" i="7"/>
  <c r="R49" i="7"/>
  <c r="R42" i="7"/>
  <c r="Q56" i="7"/>
  <c r="R29" i="7"/>
  <c r="R35" i="7"/>
  <c r="R17" i="7"/>
  <c r="R38" i="7"/>
  <c r="R26" i="7"/>
  <c r="R19" i="7"/>
  <c r="R23" i="7"/>
  <c r="P56" i="7"/>
  <c r="R45" i="7"/>
  <c r="R18" i="7"/>
  <c r="J56" i="7"/>
  <c r="R15" i="7"/>
  <c r="I56" i="7"/>
  <c r="R46" i="7"/>
  <c r="R39" i="7"/>
  <c r="R22" i="7"/>
  <c r="R43" i="7"/>
  <c r="R34" i="7"/>
  <c r="R27" i="7"/>
  <c r="R51" i="7"/>
  <c r="Q15" i="9" l="1"/>
  <c r="Q56" i="9" s="1"/>
  <c r="J56" i="9"/>
  <c r="Q15" i="8"/>
  <c r="Q56" i="8" s="1"/>
  <c r="J56" i="8"/>
  <c r="R56" i="7"/>
  <c r="R15" i="8" l="1"/>
  <c r="R56" i="8" s="1"/>
  <c r="R15" i="9"/>
  <c r="R56" i="9" s="1"/>
</calcChain>
</file>

<file path=xl/sharedStrings.xml><?xml version="1.0" encoding="utf-8"?>
<sst xmlns="http://schemas.openxmlformats.org/spreadsheetml/2006/main" count="222" uniqueCount="94">
  <si>
    <t>№ п/п</t>
  </si>
  <si>
    <t>Наименование муниципальных районов и городских округов области</t>
  </si>
  <si>
    <t>Расходы на обеспечение деятельности 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</si>
  <si>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Александрово-Гайский*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</si>
  <si>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</si>
  <si>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</si>
  <si>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</si>
  <si>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</si>
  <si>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</si>
  <si>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</si>
  <si>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</si>
  <si>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</si>
  <si>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</si>
  <si>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</si>
  <si>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</si>
  <si>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</si>
  <si>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</si>
  <si>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</si>
  <si>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</si>
  <si>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</si>
  <si>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</si>
  <si>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</si>
  <si>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</si>
  <si>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</si>
  <si>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</si>
  <si>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</si>
  <si>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</si>
  <si>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</si>
  <si>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</si>
  <si>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</si>
  <si>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</si>
  <si>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</si>
  <si>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</si>
  <si>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</si>
  <si>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</si>
  <si>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</si>
  <si>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</si>
  <si>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</si>
  <si>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</si>
  <si>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</si>
  <si>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</si>
  <si>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п. Михайловский</t>
  </si>
  <si>
    <t>г. Шиханы</t>
  </si>
  <si>
    <t>(гр.9=гр.8х0,15)</t>
  </si>
  <si>
    <t>Сумма субвенции в части расходов на оплату труда, начисления на выплаты по оплате труда и обеспечение деятельности штатных работников   
(тыс. рублей)</t>
  </si>
  <si>
    <t xml:space="preserve">(гр.15=гр.12+гр.14) </t>
  </si>
  <si>
    <t>Сумма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(рублей)</t>
  </si>
  <si>
    <t>ВСЕГО cумма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(тыс. рублей)</t>
  </si>
  <si>
    <t>Новоузенский</t>
  </si>
  <si>
    <t>Площадь пустующих закрепленных жилых помещений, требующих расходов на ремонт (м2)</t>
  </si>
  <si>
    <t>Площадь пустующих закрепленных жилых помещений, требующих расходов на сохранение и содержание (м2)</t>
  </si>
  <si>
    <t>г.Саратов</t>
  </si>
  <si>
    <t xml:space="preserve">Сумма субвенции  на 2025 год
(тыс. рублей)   </t>
  </si>
  <si>
    <t xml:space="preserve">Сумма субвенции  на 2026 год
(тыс. рублей)   </t>
  </si>
  <si>
    <t>Численность несовершеннолетнего населения на 01.01.2023 (человек)</t>
  </si>
  <si>
    <t>Численность постоянного населения на 01.01.2024 (человек)</t>
  </si>
  <si>
    <t>Количество условных штатных единиц                              Норматив исходя из численности несовершеннолетнего населения: 1 единица на 2 000 человек, но не менее 1 единицы на территории муниципального образования</t>
  </si>
  <si>
    <t>МРОТ 
на 2025 год 
рублей</t>
  </si>
  <si>
    <t>Годовой фонд оплаты труда условных штатных единиц с начислениями (тыс. рублей)</t>
  </si>
  <si>
    <t>Годовой объем расходов на обеспечение деятельности условных штатных единиц, 
15%, 
(тыс. рублей)</t>
  </si>
  <si>
    <t>(гр.8=гр.5хгр.6хгр.7х1,302х12/1000)</t>
  </si>
  <si>
    <t>(гр.10=гр.8+гр.9)</t>
  </si>
  <si>
    <t>МРОТ 
на 2024 год 
рублей</t>
  </si>
  <si>
    <t xml:space="preserve">Сумма субвенции  на 2027 год
(тыс. рублей)   </t>
  </si>
  <si>
    <t>Корректирующий коэффициент оплаты труда одной условной штатной единицы в зависимости от численности постоянного населения</t>
  </si>
  <si>
    <t>Таблица 17.1
приложения 11</t>
  </si>
  <si>
    <t>Таблица 17.2
приложения 11</t>
  </si>
  <si>
    <t>Таблица 17.3
приложения 11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</si>
  <si>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</si>
  <si>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 xml:space="preserve">(гр.17=(гр.15+
гр.16)/1000) </t>
  </si>
  <si>
    <t xml:space="preserve">(гр.18=гр.10+
гр.17) </t>
  </si>
  <si>
    <t>(гр.12=гр.11х
1851,11)</t>
  </si>
  <si>
    <t>(гр.14=гр.13х
34,56х12)</t>
  </si>
  <si>
    <t xml:space="preserve">(гр.17=(гр.15+гр.16)
/1000) </t>
  </si>
  <si>
    <t xml:space="preserve">(гр.16=гр.15/12х3х
4%) </t>
  </si>
  <si>
    <t>субвенции бюджетам муниципальных районов и городских округов области на осуществление органами местного самоуправления отдельных 
государственных полномочий по осуществлению деятельности по опеке и попечительству в отношении несовершеннолетних граждан</t>
  </si>
  <si>
    <t xml:space="preserve">(гр.16=гр.15/12х3х4%) </t>
  </si>
  <si>
    <t>ВСЕГО cумма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(тыс. рублей)</t>
  </si>
  <si>
    <t>(гр.12=гр.11х
1925,15)</t>
  </si>
  <si>
    <t>(гр.14=гр.13х
35,94х12)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</si>
  <si>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с 01.10.2027 на 4%  (рублей)           </t>
  </si>
  <si>
    <t>(гр.12=гр.11х1779,91)</t>
  </si>
  <si>
    <t xml:space="preserve">Сумма расходов на ремонт (годовой норматив с учетом индексаций с 1.12.2021 г. 1500*1,036=1554 руб., с 01.10.2022 на 3,8% 1554*1,038=1613,05 руб. с 1.10.2023 1613,05*1,061=1711,45 и с 01.10.2024 на 2025 год 1711,4*1,04=1 779,91 рублей на м2)                                                                                                          (рублей)      </t>
  </si>
  <si>
    <t>Сумма расходов на сохранение и содержание жилых помещений на год (норматив с учетом индексаций с 01.12.2021 г. 28*1,036=29,008 , с  01.10.2022 на 3,8% 29,008*1,038=30,11 руб  с 01.10.2023 г. 30,11*1,061=31,95  рублей и с 01.10.2024 на 2025 год 31,95*1,04=33,23 в месяц на м2) (рублей)</t>
  </si>
  <si>
    <t>(гр.14=гр.13х
33,23х12)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</si>
  <si>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
с 01.10.2025 на 4%
 (рублей)           </t>
  </si>
  <si>
    <t xml:space="preserve">Сумма расходов на ремонт (годовой норматив с учетом индексаций с 1.12.2021 г. 1500*1,036=1554 руб., с  01.10.2022 на 3,8% 1554*1,038=1613,05 руб., с 1.10.2023 1613,05*1,061=1711,45 руб., с 01.10.2024 г. 1711,45*1,04=1779,91 руб, и с 01.10.2025 г. 1779,91*1,04=1851,11 рублей на м2) (рублей)      </t>
  </si>
  <si>
    <t>Сумма расходов на сохранение и содержание жилых помещений на год (норматив с учетом индексаций с 01.12.2021 г. 28*1,036=29,008 , с  01.10.2022 на 3,8% 29,008*1,038=30,11 руб., с 01.10.2023 г. 30,11*1,061=31,95 руб., с 01.10.2024 г. 31,95*1,04=33,23 и с 01.10.2025 г. 33,23*1,04=34,56 рублей в месяц на м2)  (рублей)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</si>
  <si>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
с 01.10.2026 на 4%
 (рублей)           </t>
  </si>
  <si>
    <t xml:space="preserve">Сумма расходов на ремонт (годовой норматив с учетом индексаций с 1.12.2021 г. 1500*1,036=1554 руб., с  01.10.2022 на 3,8% 1554*1,038=1613,05 руб., с 1.10.2023 1613,05*1,061=1711,45 руб., с 01.10.2024 г. 1711,45*1,04=1779,91 руб,  с 01.10.2025 г. 1779,91*1,04=1851,11 и с 01.10.2026 1851,11*1,04=1925,15 рублей на м2) (рублей)      </t>
  </si>
  <si>
    <t>Сумма расходов на сохранение и содержание жилых помещений на год (норматив с учетом индексаций с 01.12.2021 г. 28*1,036=29,008 , с  01.10.2022 на 3,8% 29,008*1,038=30,11 руб., с 01.10.2023 г. 30,11*1,061=31,95 руб., с 01.10.2024 г. 31,95*1,04=33,23  с 01.10.2025 г. 33,23*1,04=34,56 и с 01.10.2026 г. 34,56*1,04=35,94 рублей в месяц на м2)  (рублей)</t>
  </si>
  <si>
    <t xml:space="preserve">Расчет распределения на 2025 год </t>
  </si>
  <si>
    <t>Расчет распределения на 2026 год</t>
  </si>
  <si>
    <t>Расчет распределения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</si>
</sst>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#,##0.00_ ;[Red]\-#,##0.00\ "/>
    <numFmt numFmtId="167" formatCode="0.0000"/>
    <numFmt numFmtId="168" formatCode="#,##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6"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8" fontId="5" fillId="0" borderId="0">
      <protection locked="0"/>
    </xf>
    <xf numFmtId="48" fontId="5" fillId="0" borderId="0">
      <protection locked="0"/>
    </xf>
    <xf numFmtId="48" fontId="5" fillId="0" borderId="0">
      <protection locked="0"/>
    </xf>
    <xf numFmtId="48" fontId="5" fillId="0" borderId="0">
      <protection locked="0"/>
    </xf>
    <xf numFmtId="48" fontId="5" fillId="0" borderId="0">
      <protection locked="0"/>
    </xf>
    <xf numFmtId="48" fontId="5" fillId="0" borderId="0">
      <protection locked="0"/>
    </xf>
    <xf numFmtId="48" fontId="5" fillId="0" borderId="0">
      <protection locked="0"/>
    </xf>
    <xf numFmtId="0" fontId="4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3" fillId="0" borderId="0"/>
    <xf numFmtId="0" fontId="4" fillId="0" borderId="0">
      <protection locked="0"/>
    </xf>
    <xf numFmtId="0" fontId="4" fillId="0" borderId="8">
      <protection locked="0"/>
    </xf>
    <xf numFmtId="0" fontId="7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9" fillId="0" borderId="0" xfId="0" applyFont="1" applyFill="1"/>
    <xf numFmtId="166" fontId="9" fillId="0" borderId="0" xfId="0" applyNumberFormat="1" applyFont="1" applyFill="1"/>
    <xf numFmtId="0" fontId="11" fillId="0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top"/>
    </xf>
    <xf numFmtId="166" fontId="9" fillId="0" borderId="0" xfId="0" applyNumberFormat="1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166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Border="1"/>
    <xf numFmtId="166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/>
    <xf numFmtId="3" fontId="10" fillId="0" borderId="3" xfId="0" applyNumberFormat="1" applyFont="1" applyFill="1" applyBorder="1" applyAlignment="1">
      <alignment horizontal="right" vertical="top"/>
    </xf>
    <xf numFmtId="4" fontId="10" fillId="0" borderId="3" xfId="0" applyNumberFormat="1" applyFont="1" applyFill="1" applyBorder="1" applyAlignment="1">
      <alignment horizontal="center"/>
    </xf>
    <xf numFmtId="4" fontId="10" fillId="0" borderId="3" xfId="0" applyNumberFormat="1" applyFont="1" applyFill="1" applyBorder="1" applyAlignment="1">
      <alignment horizontal="right" vertical="top"/>
    </xf>
    <xf numFmtId="168" fontId="10" fillId="0" borderId="3" xfId="0" applyNumberFormat="1" applyFont="1" applyFill="1" applyBorder="1" applyAlignment="1">
      <alignment horizontal="right" vertical="top"/>
    </xf>
    <xf numFmtId="165" fontId="10" fillId="0" borderId="3" xfId="0" applyNumberFormat="1" applyFont="1" applyFill="1" applyBorder="1" applyAlignment="1">
      <alignment horizontal="right" vertical="top"/>
    </xf>
    <xf numFmtId="3" fontId="12" fillId="0" borderId="3" xfId="0" applyNumberFormat="1" applyFont="1" applyFill="1" applyBorder="1" applyAlignment="1">
      <alignment horizontal="right" vertical="top"/>
    </xf>
    <xf numFmtId="4" fontId="12" fillId="0" borderId="3" xfId="0" applyNumberFormat="1" applyFont="1" applyFill="1" applyBorder="1" applyAlignment="1">
      <alignment horizontal="right" vertical="top"/>
    </xf>
    <xf numFmtId="165" fontId="12" fillId="0" borderId="3" xfId="0" applyNumberFormat="1" applyFont="1" applyFill="1" applyBorder="1" applyAlignment="1">
      <alignment horizontal="right" vertical="top"/>
    </xf>
    <xf numFmtId="0" fontId="13" fillId="0" borderId="0" xfId="0" applyFont="1" applyFill="1"/>
    <xf numFmtId="0" fontId="14" fillId="0" borderId="0" xfId="0" applyFont="1" applyFill="1"/>
    <xf numFmtId="167" fontId="14" fillId="0" borderId="0" xfId="0" applyNumberFormat="1" applyFont="1" applyFill="1"/>
    <xf numFmtId="166" fontId="14" fillId="0" borderId="0" xfId="0" applyNumberFormat="1" applyFont="1" applyFill="1"/>
    <xf numFmtId="0" fontId="16" fillId="0" borderId="0" xfId="0" applyFont="1" applyFill="1"/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</cellXfs>
  <cellStyles count="36">
    <cellStyle name="Comma" xfId="1"/>
    <cellStyle name="Currency" xfId="2"/>
    <cellStyle name="Date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xed" xfId="11"/>
    <cellStyle name="Heading1" xfId="12"/>
    <cellStyle name="Heading2" xfId="13"/>
    <cellStyle name="Normal_1. Свод по школамNEW" xfId="14"/>
    <cellStyle name="Percent" xfId="15"/>
    <cellStyle name="Total" xfId="16"/>
    <cellStyle name="Обычный" xfId="0" builtinId="0"/>
    <cellStyle name="Обычный 10" xfId="17"/>
    <cellStyle name="Обычный 11" xfId="18"/>
    <cellStyle name="Обычный 12" xfId="19"/>
    <cellStyle name="Обычный 13" xfId="20"/>
    <cellStyle name="Обычный 14" xfId="21"/>
    <cellStyle name="Обычный 15" xfId="22"/>
    <cellStyle name="Обычный 16" xfId="23"/>
    <cellStyle name="Обычный 17" xfId="24"/>
    <cellStyle name="Обычный 2" xfId="25"/>
    <cellStyle name="Обычный 2 2" xfId="26"/>
    <cellStyle name="Обычный 3" xfId="27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Стиль 1" xfId="34"/>
    <cellStyle name="Финансовый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58"/>
  <sheetViews>
    <sheetView tabSelected="1" view="pageBreakPreview" zoomScale="97" zoomScaleSheetLayoutView="97" workbookViewId="0">
      <selection activeCell="A4" sqref="A4:R4"/>
    </sheetView>
  </sheetViews>
  <sheetFormatPr defaultColWidth="9.140625" defaultRowHeight="15" x14ac:dyDescent="0.25"/>
  <cols>
    <col min="1" max="1" width="4.7109375" style="1" customWidth="1"/>
    <col min="2" max="2" width="20.85546875" style="1" customWidth="1"/>
    <col min="3" max="3" width="13.5703125" style="1" customWidth="1"/>
    <col min="4" max="4" width="12.140625" style="1" customWidth="1"/>
    <col min="5" max="5" width="16.140625" style="1" customWidth="1"/>
    <col min="6" max="6" width="14.28515625" style="1" customWidth="1"/>
    <col min="7" max="7" width="15.28515625" style="1" customWidth="1"/>
    <col min="8" max="8" width="17.28515625" style="1" customWidth="1"/>
    <col min="9" max="9" width="14.7109375" style="1" customWidth="1"/>
    <col min="10" max="10" width="15.5703125" style="1" customWidth="1"/>
    <col min="11" max="11" width="12.5703125" style="1" customWidth="1"/>
    <col min="12" max="12" width="19.28515625" style="1" customWidth="1"/>
    <col min="13" max="13" width="12.5703125" style="1" customWidth="1"/>
    <col min="14" max="14" width="21.140625" style="1" customWidth="1"/>
    <col min="15" max="15" width="17.28515625" style="1" customWidth="1"/>
    <col min="16" max="17" width="18.28515625" style="1" customWidth="1"/>
    <col min="18" max="18" width="17.42578125" style="1" customWidth="1"/>
    <col min="19" max="19" width="12.28515625" style="1" customWidth="1"/>
    <col min="20" max="20" width="12.5703125" style="1" customWidth="1"/>
    <col min="21" max="21" width="15.42578125" style="1" customWidth="1"/>
    <col min="22" max="22" width="15.7109375" style="2" customWidth="1"/>
    <col min="23" max="23" width="14.140625" style="1" customWidth="1"/>
    <col min="24" max="16384" width="9.140625" style="1"/>
  </cols>
  <sheetData>
    <row r="1" spans="1:23" s="31" customFormat="1" ht="36.75" customHeight="1" x14ac:dyDescent="0.3">
      <c r="F1" s="32"/>
      <c r="Q1" s="51" t="s">
        <v>65</v>
      </c>
      <c r="R1" s="52"/>
      <c r="V1" s="33"/>
    </row>
    <row r="2" spans="1:23" s="31" customFormat="1" ht="18.75" x14ac:dyDescent="0.3">
      <c r="V2" s="33"/>
    </row>
    <row r="3" spans="1:23" s="31" customFormat="1" ht="27" customHeight="1" x14ac:dyDescent="0.3">
      <c r="A3" s="54" t="s">
        <v>91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34"/>
      <c r="T3" s="34"/>
      <c r="U3" s="34"/>
      <c r="V3" s="33"/>
    </row>
    <row r="4" spans="1:23" s="31" customFormat="1" ht="32.25" customHeight="1" x14ac:dyDescent="0.3">
      <c r="A4" s="53" t="s">
        <v>75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34"/>
      <c r="T4" s="34"/>
      <c r="U4" s="34"/>
      <c r="V4" s="33"/>
    </row>
    <row r="5" spans="1:2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T5" s="4"/>
      <c r="U5" s="4"/>
    </row>
    <row r="6" spans="1:23" s="5" customFormat="1" ht="18" customHeight="1" x14ac:dyDescent="0.25">
      <c r="A6" s="48" t="s">
        <v>0</v>
      </c>
      <c r="B6" s="48" t="s">
        <v>1</v>
      </c>
      <c r="C6" s="57" t="s">
        <v>54</v>
      </c>
      <c r="D6" s="57" t="s">
        <v>55</v>
      </c>
      <c r="E6" s="48" t="s">
        <v>56</v>
      </c>
      <c r="F6" s="48" t="s">
        <v>57</v>
      </c>
      <c r="G6" s="48" t="s">
        <v>64</v>
      </c>
      <c r="H6" s="48" t="s">
        <v>58</v>
      </c>
      <c r="I6" s="48" t="s">
        <v>59</v>
      </c>
      <c r="J6" s="48" t="s">
        <v>44</v>
      </c>
      <c r="K6" s="39" t="s">
        <v>2</v>
      </c>
      <c r="L6" s="40"/>
      <c r="M6" s="40"/>
      <c r="N6" s="40"/>
      <c r="O6" s="40"/>
      <c r="P6" s="40"/>
      <c r="Q6" s="41"/>
      <c r="R6" s="55" t="s">
        <v>52</v>
      </c>
      <c r="V6" s="6"/>
    </row>
    <row r="7" spans="1:23" s="5" customFormat="1" ht="7.15" customHeight="1" x14ac:dyDescent="0.25">
      <c r="A7" s="38"/>
      <c r="B7" s="38"/>
      <c r="C7" s="57"/>
      <c r="D7" s="57"/>
      <c r="E7" s="38"/>
      <c r="F7" s="38"/>
      <c r="G7" s="38"/>
      <c r="H7" s="38"/>
      <c r="I7" s="38"/>
      <c r="J7" s="38"/>
      <c r="K7" s="42"/>
      <c r="L7" s="43"/>
      <c r="M7" s="43"/>
      <c r="N7" s="43"/>
      <c r="O7" s="43"/>
      <c r="P7" s="43"/>
      <c r="Q7" s="44"/>
      <c r="R7" s="56"/>
      <c r="V7" s="6"/>
    </row>
    <row r="8" spans="1:23" s="5" customFormat="1" ht="9" customHeight="1" x14ac:dyDescent="0.25">
      <c r="A8" s="38"/>
      <c r="B8" s="38"/>
      <c r="C8" s="57"/>
      <c r="D8" s="57"/>
      <c r="E8" s="38"/>
      <c r="F8" s="38"/>
      <c r="G8" s="38"/>
      <c r="H8" s="38"/>
      <c r="I8" s="38"/>
      <c r="J8" s="38"/>
      <c r="K8" s="45"/>
      <c r="L8" s="46"/>
      <c r="M8" s="46"/>
      <c r="N8" s="46"/>
      <c r="O8" s="46"/>
      <c r="P8" s="46"/>
      <c r="Q8" s="47"/>
      <c r="R8" s="56"/>
      <c r="V8" s="6"/>
    </row>
    <row r="9" spans="1:23" s="5" customFormat="1" x14ac:dyDescent="0.25">
      <c r="A9" s="38"/>
      <c r="B9" s="38"/>
      <c r="C9" s="57"/>
      <c r="D9" s="57"/>
      <c r="E9" s="38"/>
      <c r="F9" s="38"/>
      <c r="G9" s="38"/>
      <c r="H9" s="38"/>
      <c r="I9" s="38"/>
      <c r="J9" s="38"/>
      <c r="K9" s="38" t="s">
        <v>49</v>
      </c>
      <c r="L9" s="38" t="s">
        <v>82</v>
      </c>
      <c r="M9" s="38" t="s">
        <v>50</v>
      </c>
      <c r="N9" s="38" t="s">
        <v>83</v>
      </c>
      <c r="O9" s="38" t="s">
        <v>46</v>
      </c>
      <c r="P9" s="38" t="s">
        <v>85</v>
      </c>
      <c r="Q9" s="38" t="s">
        <v>47</v>
      </c>
      <c r="R9" s="56"/>
      <c r="V9" s="6"/>
    </row>
    <row r="10" spans="1:23" s="5" customFormat="1" ht="27" customHeight="1" x14ac:dyDescent="0.25">
      <c r="A10" s="38"/>
      <c r="B10" s="38"/>
      <c r="C10" s="57"/>
      <c r="D10" s="5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56"/>
      <c r="V10" s="6"/>
    </row>
    <row r="11" spans="1:23" s="5" customFormat="1" ht="152.25" customHeight="1" x14ac:dyDescent="0.25">
      <c r="A11" s="38"/>
      <c r="B11" s="38"/>
      <c r="C11" s="57"/>
      <c r="D11" s="57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56"/>
      <c r="S11" s="7"/>
      <c r="T11" s="7"/>
      <c r="U11" s="7"/>
      <c r="V11" s="8"/>
      <c r="W11" s="9"/>
    </row>
    <row r="12" spans="1:23" s="5" customFormat="1" ht="21" customHeight="1" x14ac:dyDescent="0.25">
      <c r="A12" s="38"/>
      <c r="B12" s="38"/>
      <c r="C12" s="57"/>
      <c r="D12" s="57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56"/>
      <c r="S12" s="9"/>
      <c r="T12" s="9"/>
      <c r="U12" s="9"/>
      <c r="V12" s="8"/>
      <c r="W12" s="9"/>
    </row>
    <row r="13" spans="1:23" s="12" customFormat="1" ht="34.9" customHeight="1" x14ac:dyDescent="0.25">
      <c r="A13" s="49"/>
      <c r="B13" s="49"/>
      <c r="C13" s="57"/>
      <c r="D13" s="57"/>
      <c r="E13" s="49"/>
      <c r="F13" s="49"/>
      <c r="G13" s="49"/>
      <c r="H13" s="16" t="s">
        <v>60</v>
      </c>
      <c r="I13" s="16" t="s">
        <v>43</v>
      </c>
      <c r="J13" s="16" t="s">
        <v>61</v>
      </c>
      <c r="K13" s="49"/>
      <c r="L13" s="16" t="s">
        <v>81</v>
      </c>
      <c r="M13" s="49"/>
      <c r="N13" s="17" t="s">
        <v>84</v>
      </c>
      <c r="O13" s="17" t="s">
        <v>45</v>
      </c>
      <c r="P13" s="17" t="s">
        <v>74</v>
      </c>
      <c r="Q13" s="16" t="s">
        <v>73</v>
      </c>
      <c r="R13" s="37" t="s">
        <v>70</v>
      </c>
      <c r="S13" s="10"/>
      <c r="T13" s="10"/>
      <c r="U13" s="10"/>
      <c r="V13" s="11"/>
      <c r="W13" s="10"/>
    </row>
    <row r="14" spans="1:23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9">
        <v>12</v>
      </c>
      <c r="M14" s="18">
        <v>13</v>
      </c>
      <c r="N14" s="19">
        <v>14</v>
      </c>
      <c r="O14" s="19">
        <v>15</v>
      </c>
      <c r="P14" s="19">
        <v>16</v>
      </c>
      <c r="Q14" s="19">
        <v>17</v>
      </c>
      <c r="R14" s="18">
        <v>18</v>
      </c>
      <c r="S14" s="11"/>
      <c r="T14" s="11"/>
      <c r="U14" s="11"/>
      <c r="V14" s="13"/>
      <c r="W14" s="13"/>
    </row>
    <row r="15" spans="1:23" x14ac:dyDescent="0.25">
      <c r="A15" s="20">
        <v>1</v>
      </c>
      <c r="B15" s="21" t="s">
        <v>3</v>
      </c>
      <c r="C15" s="22">
        <v>3349</v>
      </c>
      <c r="D15" s="22">
        <v>14280</v>
      </c>
      <c r="E15" s="22">
        <v>1</v>
      </c>
      <c r="F15" s="23">
        <f>ROUND(22440*1.15,2)</f>
        <v>25806</v>
      </c>
      <c r="G15" s="24">
        <v>1.35</v>
      </c>
      <c r="H15" s="25">
        <f>ROUND(E15*F15*G15*1.302*12/1000,5)</f>
        <v>544.31047000000001</v>
      </c>
      <c r="I15" s="25">
        <f>ROUND(H15*0.15,5)</f>
        <v>81.646569999999997</v>
      </c>
      <c r="J15" s="26">
        <f>ROUND(H15+I15,1)</f>
        <v>626</v>
      </c>
      <c r="K15" s="24"/>
      <c r="L15" s="24">
        <f>ROUND(K15*1779.91,1)</f>
        <v>0</v>
      </c>
      <c r="M15" s="24"/>
      <c r="N15" s="24">
        <f>ROUND(M15*33.23*12,2)</f>
        <v>0</v>
      </c>
      <c r="O15" s="24">
        <f>L15+N15</f>
        <v>0</v>
      </c>
      <c r="P15" s="24">
        <f>ROUND(O15/12*3*4/100,1)</f>
        <v>0</v>
      </c>
      <c r="Q15" s="26">
        <f t="shared" ref="Q15:Q55" si="0">ROUND((O15+P15)/1000,1)</f>
        <v>0</v>
      </c>
      <c r="R15" s="26">
        <f>J15+Q15</f>
        <v>626</v>
      </c>
      <c r="S15" s="11"/>
      <c r="T15" s="11"/>
      <c r="U15" s="11"/>
      <c r="V15" s="13"/>
      <c r="W15" s="13"/>
    </row>
    <row r="16" spans="1:23" x14ac:dyDescent="0.25">
      <c r="A16" s="20">
        <v>2</v>
      </c>
      <c r="B16" s="21" t="s">
        <v>4</v>
      </c>
      <c r="C16" s="22">
        <v>2974</v>
      </c>
      <c r="D16" s="22">
        <v>19018</v>
      </c>
      <c r="E16" s="22">
        <v>1</v>
      </c>
      <c r="F16" s="23">
        <v>22440</v>
      </c>
      <c r="G16" s="24">
        <v>1.35</v>
      </c>
      <c r="H16" s="25">
        <f t="shared" ref="H16:H55" si="1">ROUND(E16*F16*G16*1.302*12/1000,5)</f>
        <v>473.31346000000002</v>
      </c>
      <c r="I16" s="25">
        <f t="shared" ref="I16:I55" si="2">ROUND(H16*0.15,5)</f>
        <v>70.997020000000006</v>
      </c>
      <c r="J16" s="26">
        <f t="shared" ref="J16:J55" si="3">ROUND(H16+I16,1)</f>
        <v>544.29999999999995</v>
      </c>
      <c r="K16" s="24"/>
      <c r="L16" s="24">
        <f t="shared" ref="L16:L55" si="4">ROUND(K16*1779.91,1)</f>
        <v>0</v>
      </c>
      <c r="M16" s="24">
        <v>69.5</v>
      </c>
      <c r="N16" s="24">
        <f t="shared" ref="N16:N55" si="5">ROUND(M16*33.23*12,2)</f>
        <v>27713.82</v>
      </c>
      <c r="O16" s="24">
        <f>L16+N16</f>
        <v>27713.82</v>
      </c>
      <c r="P16" s="24">
        <f>ROUND(O16/12*3*4/100,1)</f>
        <v>277.10000000000002</v>
      </c>
      <c r="Q16" s="26">
        <f t="shared" si="0"/>
        <v>28</v>
      </c>
      <c r="R16" s="26">
        <f t="shared" ref="R16:R54" si="6">J16+Q16</f>
        <v>572.29999999999995</v>
      </c>
      <c r="S16" s="11"/>
      <c r="T16" s="11"/>
      <c r="U16" s="11"/>
      <c r="V16" s="13"/>
      <c r="W16" s="13"/>
    </row>
    <row r="17" spans="1:23" x14ac:dyDescent="0.25">
      <c r="A17" s="20">
        <v>3</v>
      </c>
      <c r="B17" s="21" t="s">
        <v>5</v>
      </c>
      <c r="C17" s="22">
        <v>5446</v>
      </c>
      <c r="D17" s="22">
        <v>33425</v>
      </c>
      <c r="E17" s="22">
        <v>2</v>
      </c>
      <c r="F17" s="23">
        <v>22440</v>
      </c>
      <c r="G17" s="24">
        <v>1.35</v>
      </c>
      <c r="H17" s="25">
        <f t="shared" si="1"/>
        <v>946.62690999999995</v>
      </c>
      <c r="I17" s="25">
        <f t="shared" si="2"/>
        <v>141.99404000000001</v>
      </c>
      <c r="J17" s="26">
        <f t="shared" si="3"/>
        <v>1088.5999999999999</v>
      </c>
      <c r="K17" s="24"/>
      <c r="L17" s="24">
        <f t="shared" si="4"/>
        <v>0</v>
      </c>
      <c r="M17" s="24">
        <v>56.7</v>
      </c>
      <c r="N17" s="24">
        <f t="shared" si="5"/>
        <v>22609.69</v>
      </c>
      <c r="O17" s="24">
        <f t="shared" ref="O17:O55" si="7">L17+N17</f>
        <v>22609.69</v>
      </c>
      <c r="P17" s="24">
        <f t="shared" ref="P17:P55" si="8">ROUND(O17/12*3*4/100,1)</f>
        <v>226.1</v>
      </c>
      <c r="Q17" s="26">
        <f t="shared" si="0"/>
        <v>22.8</v>
      </c>
      <c r="R17" s="26">
        <f t="shared" si="6"/>
        <v>1111.3999999999999</v>
      </c>
      <c r="S17" s="11"/>
      <c r="T17" s="11"/>
      <c r="U17" s="11"/>
      <c r="V17" s="13"/>
      <c r="W17" s="13"/>
    </row>
    <row r="18" spans="1:23" x14ac:dyDescent="0.25">
      <c r="A18" s="20">
        <v>4</v>
      </c>
      <c r="B18" s="21" t="s">
        <v>6</v>
      </c>
      <c r="C18" s="22">
        <v>4401</v>
      </c>
      <c r="D18" s="22">
        <v>24991</v>
      </c>
      <c r="E18" s="22">
        <v>2</v>
      </c>
      <c r="F18" s="23">
        <v>22440</v>
      </c>
      <c r="G18" s="24">
        <v>1.35</v>
      </c>
      <c r="H18" s="25">
        <f t="shared" si="1"/>
        <v>946.62690999999995</v>
      </c>
      <c r="I18" s="25">
        <f t="shared" si="2"/>
        <v>141.99404000000001</v>
      </c>
      <c r="J18" s="26">
        <f t="shared" si="3"/>
        <v>1088.5999999999999</v>
      </c>
      <c r="K18" s="24"/>
      <c r="L18" s="24">
        <f t="shared" si="4"/>
        <v>0</v>
      </c>
      <c r="M18" s="24"/>
      <c r="N18" s="24">
        <f t="shared" si="5"/>
        <v>0</v>
      </c>
      <c r="O18" s="24">
        <f t="shared" si="7"/>
        <v>0</v>
      </c>
      <c r="P18" s="24">
        <f t="shared" si="8"/>
        <v>0</v>
      </c>
      <c r="Q18" s="26">
        <f t="shared" si="0"/>
        <v>0</v>
      </c>
      <c r="R18" s="26">
        <f t="shared" si="6"/>
        <v>1088.5999999999999</v>
      </c>
      <c r="S18" s="11"/>
      <c r="T18" s="11"/>
      <c r="U18" s="11"/>
      <c r="V18" s="13"/>
      <c r="W18" s="13"/>
    </row>
    <row r="19" spans="1:23" x14ac:dyDescent="0.25">
      <c r="A19" s="20">
        <v>5</v>
      </c>
      <c r="B19" s="21" t="s">
        <v>7</v>
      </c>
      <c r="C19" s="22">
        <v>33067</v>
      </c>
      <c r="D19" s="22">
        <v>200241</v>
      </c>
      <c r="E19" s="22">
        <v>16</v>
      </c>
      <c r="F19" s="23">
        <v>22440</v>
      </c>
      <c r="G19" s="24">
        <v>1.61</v>
      </c>
      <c r="H19" s="25">
        <f t="shared" si="1"/>
        <v>9031.5219500000003</v>
      </c>
      <c r="I19" s="25">
        <f t="shared" si="2"/>
        <v>1354.72829</v>
      </c>
      <c r="J19" s="26">
        <f t="shared" si="3"/>
        <v>10386.299999999999</v>
      </c>
      <c r="K19" s="24"/>
      <c r="L19" s="24">
        <f t="shared" si="4"/>
        <v>0</v>
      </c>
      <c r="M19" s="24">
        <v>379.7</v>
      </c>
      <c r="N19" s="24">
        <f t="shared" si="5"/>
        <v>151409.17000000001</v>
      </c>
      <c r="O19" s="24">
        <f t="shared" si="7"/>
        <v>151409.17000000001</v>
      </c>
      <c r="P19" s="24">
        <f t="shared" si="8"/>
        <v>1514.1</v>
      </c>
      <c r="Q19" s="26">
        <f t="shared" si="0"/>
        <v>152.9</v>
      </c>
      <c r="R19" s="26">
        <f t="shared" si="6"/>
        <v>10539.199999999999</v>
      </c>
      <c r="S19" s="11"/>
      <c r="T19" s="11"/>
      <c r="U19" s="11"/>
      <c r="V19" s="13"/>
      <c r="W19" s="13"/>
    </row>
    <row r="20" spans="1:23" x14ac:dyDescent="0.25">
      <c r="A20" s="20">
        <v>6</v>
      </c>
      <c r="B20" s="21" t="s">
        <v>8</v>
      </c>
      <c r="C20" s="22">
        <v>16375</v>
      </c>
      <c r="D20" s="22">
        <v>99921</v>
      </c>
      <c r="E20" s="22">
        <v>8</v>
      </c>
      <c r="F20" s="23">
        <v>22440</v>
      </c>
      <c r="G20" s="24">
        <v>1.52</v>
      </c>
      <c r="H20" s="25">
        <f t="shared" si="1"/>
        <v>4263.3271299999997</v>
      </c>
      <c r="I20" s="25">
        <f t="shared" si="2"/>
        <v>639.49906999999996</v>
      </c>
      <c r="J20" s="26">
        <f t="shared" si="3"/>
        <v>4902.8</v>
      </c>
      <c r="K20" s="24">
        <v>73</v>
      </c>
      <c r="L20" s="24">
        <f t="shared" si="4"/>
        <v>129933.4</v>
      </c>
      <c r="M20" s="24">
        <v>187.4</v>
      </c>
      <c r="N20" s="24">
        <f t="shared" si="5"/>
        <v>74727.62</v>
      </c>
      <c r="O20" s="24">
        <f t="shared" si="7"/>
        <v>204661.02</v>
      </c>
      <c r="P20" s="24">
        <f t="shared" si="8"/>
        <v>2046.6</v>
      </c>
      <c r="Q20" s="26">
        <f t="shared" si="0"/>
        <v>206.7</v>
      </c>
      <c r="R20" s="26">
        <f t="shared" si="6"/>
        <v>5109.5</v>
      </c>
      <c r="S20" s="11"/>
      <c r="T20" s="11"/>
      <c r="U20" s="11"/>
      <c r="V20" s="13"/>
      <c r="W20" s="13"/>
    </row>
    <row r="21" spans="1:23" x14ac:dyDescent="0.25">
      <c r="A21" s="20">
        <v>7</v>
      </c>
      <c r="B21" s="21" t="s">
        <v>9</v>
      </c>
      <c r="C21" s="22">
        <v>1884</v>
      </c>
      <c r="D21" s="22">
        <v>9850</v>
      </c>
      <c r="E21" s="22">
        <v>1</v>
      </c>
      <c r="F21" s="23">
        <v>22440</v>
      </c>
      <c r="G21" s="24">
        <v>1.35</v>
      </c>
      <c r="H21" s="25">
        <f t="shared" si="1"/>
        <v>473.31346000000002</v>
      </c>
      <c r="I21" s="25">
        <f t="shared" si="2"/>
        <v>70.997020000000006</v>
      </c>
      <c r="J21" s="26">
        <f t="shared" si="3"/>
        <v>544.29999999999995</v>
      </c>
      <c r="K21" s="24"/>
      <c r="L21" s="24">
        <f t="shared" si="4"/>
        <v>0</v>
      </c>
      <c r="M21" s="24"/>
      <c r="N21" s="24">
        <f t="shared" si="5"/>
        <v>0</v>
      </c>
      <c r="O21" s="24">
        <f t="shared" si="7"/>
        <v>0</v>
      </c>
      <c r="P21" s="24">
        <f t="shared" si="8"/>
        <v>0</v>
      </c>
      <c r="Q21" s="26">
        <f t="shared" si="0"/>
        <v>0</v>
      </c>
      <c r="R21" s="26">
        <f t="shared" si="6"/>
        <v>544.29999999999995</v>
      </c>
      <c r="S21" s="11"/>
      <c r="T21" s="11"/>
      <c r="U21" s="11"/>
      <c r="V21" s="13"/>
      <c r="W21" s="13"/>
    </row>
    <row r="22" spans="1:23" x14ac:dyDescent="0.25">
      <c r="A22" s="20">
        <v>8</v>
      </c>
      <c r="B22" s="21" t="s">
        <v>10</v>
      </c>
      <c r="C22" s="22">
        <v>12425</v>
      </c>
      <c r="D22" s="22">
        <v>80407</v>
      </c>
      <c r="E22" s="22">
        <v>6</v>
      </c>
      <c r="F22" s="23">
        <v>22440</v>
      </c>
      <c r="G22" s="24">
        <v>1.52</v>
      </c>
      <c r="H22" s="25">
        <f t="shared" si="1"/>
        <v>3197.4953500000001</v>
      </c>
      <c r="I22" s="25">
        <f t="shared" si="2"/>
        <v>479.62430000000001</v>
      </c>
      <c r="J22" s="26">
        <f t="shared" si="3"/>
        <v>3677.1</v>
      </c>
      <c r="K22" s="24"/>
      <c r="L22" s="24">
        <f t="shared" si="4"/>
        <v>0</v>
      </c>
      <c r="M22" s="24"/>
      <c r="N22" s="24">
        <f t="shared" si="5"/>
        <v>0</v>
      </c>
      <c r="O22" s="24">
        <f t="shared" si="7"/>
        <v>0</v>
      </c>
      <c r="P22" s="24">
        <f t="shared" si="8"/>
        <v>0</v>
      </c>
      <c r="Q22" s="26">
        <f t="shared" si="0"/>
        <v>0</v>
      </c>
      <c r="R22" s="26">
        <f t="shared" si="6"/>
        <v>3677.1</v>
      </c>
      <c r="S22" s="11"/>
      <c r="T22" s="11"/>
      <c r="U22" s="11"/>
      <c r="V22" s="13"/>
      <c r="W22" s="13"/>
    </row>
    <row r="23" spans="1:23" x14ac:dyDescent="0.25">
      <c r="A23" s="20">
        <v>9</v>
      </c>
      <c r="B23" s="21" t="s">
        <v>11</v>
      </c>
      <c r="C23" s="22">
        <v>1573</v>
      </c>
      <c r="D23" s="22">
        <v>10854</v>
      </c>
      <c r="E23" s="22">
        <v>1</v>
      </c>
      <c r="F23" s="23">
        <v>22440</v>
      </c>
      <c r="G23" s="24">
        <v>1.35</v>
      </c>
      <c r="H23" s="25">
        <f t="shared" si="1"/>
        <v>473.31346000000002</v>
      </c>
      <c r="I23" s="25">
        <f t="shared" si="2"/>
        <v>70.997020000000006</v>
      </c>
      <c r="J23" s="26">
        <f t="shared" si="3"/>
        <v>544.29999999999995</v>
      </c>
      <c r="K23" s="24"/>
      <c r="L23" s="24">
        <f t="shared" si="4"/>
        <v>0</v>
      </c>
      <c r="M23" s="24"/>
      <c r="N23" s="24">
        <f t="shared" si="5"/>
        <v>0</v>
      </c>
      <c r="O23" s="24">
        <f>L23+N23</f>
        <v>0</v>
      </c>
      <c r="P23" s="24">
        <f t="shared" si="8"/>
        <v>0</v>
      </c>
      <c r="Q23" s="26">
        <f t="shared" si="0"/>
        <v>0</v>
      </c>
      <c r="R23" s="26">
        <f t="shared" si="6"/>
        <v>544.29999999999995</v>
      </c>
      <c r="S23" s="11"/>
      <c r="T23" s="11"/>
      <c r="U23" s="11"/>
      <c r="V23" s="13"/>
      <c r="W23" s="13"/>
    </row>
    <row r="24" spans="1:23" x14ac:dyDescent="0.25">
      <c r="A24" s="20">
        <v>10</v>
      </c>
      <c r="B24" s="21" t="s">
        <v>12</v>
      </c>
      <c r="C24" s="22">
        <v>3061</v>
      </c>
      <c r="D24" s="22">
        <v>15660</v>
      </c>
      <c r="E24" s="22">
        <v>1</v>
      </c>
      <c r="F24" s="23">
        <v>22440</v>
      </c>
      <c r="G24" s="24">
        <v>1.35</v>
      </c>
      <c r="H24" s="25">
        <f t="shared" si="1"/>
        <v>473.31346000000002</v>
      </c>
      <c r="I24" s="25">
        <f t="shared" si="2"/>
        <v>70.997020000000006</v>
      </c>
      <c r="J24" s="26">
        <f t="shared" si="3"/>
        <v>544.29999999999995</v>
      </c>
      <c r="K24" s="24"/>
      <c r="L24" s="24">
        <f t="shared" si="4"/>
        <v>0</v>
      </c>
      <c r="M24" s="24"/>
      <c r="N24" s="24">
        <f t="shared" si="5"/>
        <v>0</v>
      </c>
      <c r="O24" s="24">
        <f t="shared" si="7"/>
        <v>0</v>
      </c>
      <c r="P24" s="24">
        <f t="shared" si="8"/>
        <v>0</v>
      </c>
      <c r="Q24" s="26">
        <f t="shared" si="0"/>
        <v>0</v>
      </c>
      <c r="R24" s="26">
        <f t="shared" si="6"/>
        <v>544.29999999999995</v>
      </c>
      <c r="S24" s="11"/>
      <c r="T24" s="11"/>
      <c r="U24" s="11"/>
      <c r="V24" s="13"/>
      <c r="W24" s="13"/>
    </row>
    <row r="25" spans="1:23" x14ac:dyDescent="0.25">
      <c r="A25" s="20">
        <v>11</v>
      </c>
      <c r="B25" s="21" t="s">
        <v>13</v>
      </c>
      <c r="C25" s="22">
        <v>1662</v>
      </c>
      <c r="D25" s="22">
        <v>9856</v>
      </c>
      <c r="E25" s="22">
        <v>1</v>
      </c>
      <c r="F25" s="23">
        <v>22440</v>
      </c>
      <c r="G25" s="24">
        <v>1.35</v>
      </c>
      <c r="H25" s="25">
        <f t="shared" si="1"/>
        <v>473.31346000000002</v>
      </c>
      <c r="I25" s="25">
        <f t="shared" si="2"/>
        <v>70.997020000000006</v>
      </c>
      <c r="J25" s="26">
        <f t="shared" si="3"/>
        <v>544.29999999999995</v>
      </c>
      <c r="K25" s="24"/>
      <c r="L25" s="24">
        <f t="shared" si="4"/>
        <v>0</v>
      </c>
      <c r="M25" s="24"/>
      <c r="N25" s="24">
        <f t="shared" si="5"/>
        <v>0</v>
      </c>
      <c r="O25" s="24">
        <f t="shared" si="7"/>
        <v>0</v>
      </c>
      <c r="P25" s="24">
        <f t="shared" si="8"/>
        <v>0</v>
      </c>
      <c r="Q25" s="26">
        <f t="shared" si="0"/>
        <v>0</v>
      </c>
      <c r="R25" s="26">
        <f t="shared" si="6"/>
        <v>544.29999999999995</v>
      </c>
      <c r="S25" s="11"/>
      <c r="T25" s="11"/>
      <c r="U25" s="11"/>
      <c r="V25" s="13"/>
      <c r="W25" s="13"/>
    </row>
    <row r="26" spans="1:23" x14ac:dyDescent="0.25">
      <c r="A26" s="20">
        <v>12</v>
      </c>
      <c r="B26" s="21" t="s">
        <v>14</v>
      </c>
      <c r="C26" s="22">
        <v>2945</v>
      </c>
      <c r="D26" s="22">
        <v>16296</v>
      </c>
      <c r="E26" s="22">
        <v>1</v>
      </c>
      <c r="F26" s="23">
        <v>22440</v>
      </c>
      <c r="G26" s="24">
        <v>1.35</v>
      </c>
      <c r="H26" s="25">
        <f t="shared" si="1"/>
        <v>473.31346000000002</v>
      </c>
      <c r="I26" s="25">
        <f t="shared" si="2"/>
        <v>70.997020000000006</v>
      </c>
      <c r="J26" s="26">
        <f t="shared" si="3"/>
        <v>544.29999999999995</v>
      </c>
      <c r="K26" s="24"/>
      <c r="L26" s="24">
        <f t="shared" si="4"/>
        <v>0</v>
      </c>
      <c r="M26" s="24"/>
      <c r="N26" s="24">
        <f t="shared" si="5"/>
        <v>0</v>
      </c>
      <c r="O26" s="24">
        <f t="shared" si="7"/>
        <v>0</v>
      </c>
      <c r="P26" s="24">
        <f t="shared" si="8"/>
        <v>0</v>
      </c>
      <c r="Q26" s="26">
        <f t="shared" si="0"/>
        <v>0</v>
      </c>
      <c r="R26" s="26">
        <f t="shared" si="6"/>
        <v>544.29999999999995</v>
      </c>
      <c r="S26" s="11"/>
      <c r="T26" s="11"/>
      <c r="U26" s="11"/>
      <c r="V26" s="13"/>
      <c r="W26" s="13"/>
    </row>
    <row r="27" spans="1:23" x14ac:dyDescent="0.25">
      <c r="A27" s="20">
        <v>13</v>
      </c>
      <c r="B27" s="21" t="s">
        <v>15</v>
      </c>
      <c r="C27" s="22">
        <v>4828</v>
      </c>
      <c r="D27" s="22">
        <v>30920</v>
      </c>
      <c r="E27" s="22">
        <v>2</v>
      </c>
      <c r="F27" s="23">
        <v>22440</v>
      </c>
      <c r="G27" s="24">
        <v>1.35</v>
      </c>
      <c r="H27" s="25">
        <f t="shared" si="1"/>
        <v>946.62690999999995</v>
      </c>
      <c r="I27" s="25">
        <f t="shared" si="2"/>
        <v>141.99404000000001</v>
      </c>
      <c r="J27" s="26">
        <f t="shared" si="3"/>
        <v>1088.5999999999999</v>
      </c>
      <c r="K27" s="24"/>
      <c r="L27" s="24">
        <f t="shared" si="4"/>
        <v>0</v>
      </c>
      <c r="M27" s="24"/>
      <c r="N27" s="24">
        <f t="shared" si="5"/>
        <v>0</v>
      </c>
      <c r="O27" s="24">
        <f t="shared" si="7"/>
        <v>0</v>
      </c>
      <c r="P27" s="24">
        <f t="shared" si="8"/>
        <v>0</v>
      </c>
      <c r="Q27" s="26">
        <f t="shared" si="0"/>
        <v>0</v>
      </c>
      <c r="R27" s="26">
        <f t="shared" si="6"/>
        <v>1088.5999999999999</v>
      </c>
      <c r="S27" s="11"/>
      <c r="T27" s="11"/>
      <c r="U27" s="11"/>
      <c r="V27" s="13"/>
      <c r="W27" s="13"/>
    </row>
    <row r="28" spans="1:23" x14ac:dyDescent="0.25">
      <c r="A28" s="20">
        <v>14</v>
      </c>
      <c r="B28" s="21" t="s">
        <v>16</v>
      </c>
      <c r="C28" s="22">
        <v>2626</v>
      </c>
      <c r="D28" s="22">
        <v>12313</v>
      </c>
      <c r="E28" s="22">
        <v>1</v>
      </c>
      <c r="F28" s="23">
        <v>22440</v>
      </c>
      <c r="G28" s="24">
        <v>1.35</v>
      </c>
      <c r="H28" s="25">
        <f t="shared" si="1"/>
        <v>473.31346000000002</v>
      </c>
      <c r="I28" s="25">
        <f t="shared" si="2"/>
        <v>70.997020000000006</v>
      </c>
      <c r="J28" s="26">
        <f t="shared" si="3"/>
        <v>544.29999999999995</v>
      </c>
      <c r="K28" s="24"/>
      <c r="L28" s="24">
        <f t="shared" si="4"/>
        <v>0</v>
      </c>
      <c r="M28" s="24"/>
      <c r="N28" s="24">
        <f t="shared" si="5"/>
        <v>0</v>
      </c>
      <c r="O28" s="24">
        <f t="shared" si="7"/>
        <v>0</v>
      </c>
      <c r="P28" s="24">
        <f t="shared" si="8"/>
        <v>0</v>
      </c>
      <c r="Q28" s="26">
        <f t="shared" si="0"/>
        <v>0</v>
      </c>
      <c r="R28" s="26">
        <f t="shared" si="6"/>
        <v>544.29999999999995</v>
      </c>
      <c r="S28" s="11"/>
      <c r="T28" s="11"/>
      <c r="U28" s="11"/>
      <c r="V28" s="13"/>
      <c r="W28" s="13"/>
    </row>
    <row r="29" spans="1:23" x14ac:dyDescent="0.25">
      <c r="A29" s="20">
        <v>15</v>
      </c>
      <c r="B29" s="21" t="s">
        <v>17</v>
      </c>
      <c r="C29" s="22">
        <v>4115</v>
      </c>
      <c r="D29" s="22">
        <v>26679</v>
      </c>
      <c r="E29" s="22">
        <v>2</v>
      </c>
      <c r="F29" s="23">
        <v>22440</v>
      </c>
      <c r="G29" s="24">
        <v>1.35</v>
      </c>
      <c r="H29" s="25">
        <f t="shared" si="1"/>
        <v>946.62690999999995</v>
      </c>
      <c r="I29" s="25">
        <f t="shared" si="2"/>
        <v>141.99404000000001</v>
      </c>
      <c r="J29" s="26">
        <f t="shared" si="3"/>
        <v>1088.5999999999999</v>
      </c>
      <c r="K29" s="24"/>
      <c r="L29" s="24">
        <f t="shared" si="4"/>
        <v>0</v>
      </c>
      <c r="M29" s="24"/>
      <c r="N29" s="24">
        <f t="shared" si="5"/>
        <v>0</v>
      </c>
      <c r="O29" s="24">
        <f t="shared" si="7"/>
        <v>0</v>
      </c>
      <c r="P29" s="24">
        <f t="shared" si="8"/>
        <v>0</v>
      </c>
      <c r="Q29" s="26">
        <f t="shared" si="0"/>
        <v>0</v>
      </c>
      <c r="R29" s="26">
        <f t="shared" si="6"/>
        <v>1088.5999999999999</v>
      </c>
      <c r="S29" s="11"/>
      <c r="T29" s="11"/>
      <c r="U29" s="11"/>
      <c r="V29" s="13"/>
      <c r="W29" s="13"/>
    </row>
    <row r="30" spans="1:23" x14ac:dyDescent="0.25">
      <c r="A30" s="20">
        <v>16</v>
      </c>
      <c r="B30" s="21" t="s">
        <v>18</v>
      </c>
      <c r="C30" s="22">
        <v>6393</v>
      </c>
      <c r="D30" s="22">
        <v>40536</v>
      </c>
      <c r="E30" s="22">
        <v>3</v>
      </c>
      <c r="F30" s="23">
        <v>22440</v>
      </c>
      <c r="G30" s="24">
        <v>1.35</v>
      </c>
      <c r="H30" s="25">
        <f t="shared" si="1"/>
        <v>1419.94037</v>
      </c>
      <c r="I30" s="25">
        <f t="shared" si="2"/>
        <v>212.99106</v>
      </c>
      <c r="J30" s="26">
        <f t="shared" si="3"/>
        <v>1632.9</v>
      </c>
      <c r="K30" s="24">
        <v>28.7</v>
      </c>
      <c r="L30" s="24">
        <f t="shared" si="4"/>
        <v>51083.4</v>
      </c>
      <c r="M30" s="24"/>
      <c r="N30" s="24">
        <f t="shared" si="5"/>
        <v>0</v>
      </c>
      <c r="O30" s="24">
        <f t="shared" si="7"/>
        <v>51083.4</v>
      </c>
      <c r="P30" s="24">
        <f t="shared" si="8"/>
        <v>510.8</v>
      </c>
      <c r="Q30" s="26">
        <f t="shared" si="0"/>
        <v>51.6</v>
      </c>
      <c r="R30" s="26">
        <f t="shared" si="6"/>
        <v>1684.5</v>
      </c>
      <c r="S30" s="11"/>
      <c r="T30" s="11"/>
      <c r="U30" s="11"/>
      <c r="V30" s="13"/>
      <c r="W30" s="13"/>
    </row>
    <row r="31" spans="1:23" x14ac:dyDescent="0.25">
      <c r="A31" s="20">
        <v>17</v>
      </c>
      <c r="B31" s="21" t="s">
        <v>19</v>
      </c>
      <c r="C31" s="22">
        <v>6291</v>
      </c>
      <c r="D31" s="22">
        <v>30318</v>
      </c>
      <c r="E31" s="22">
        <v>3</v>
      </c>
      <c r="F31" s="23">
        <v>22440</v>
      </c>
      <c r="G31" s="24">
        <v>1.35</v>
      </c>
      <c r="H31" s="25">
        <f t="shared" si="1"/>
        <v>1419.94037</v>
      </c>
      <c r="I31" s="25">
        <f t="shared" si="2"/>
        <v>212.99106</v>
      </c>
      <c r="J31" s="26">
        <f t="shared" si="3"/>
        <v>1632.9</v>
      </c>
      <c r="K31" s="24">
        <v>60.9</v>
      </c>
      <c r="L31" s="24">
        <f t="shared" si="4"/>
        <v>108396.5</v>
      </c>
      <c r="M31" s="24"/>
      <c r="N31" s="24">
        <f t="shared" si="5"/>
        <v>0</v>
      </c>
      <c r="O31" s="24">
        <f t="shared" si="7"/>
        <v>108396.5</v>
      </c>
      <c r="P31" s="24">
        <f t="shared" si="8"/>
        <v>1084</v>
      </c>
      <c r="Q31" s="26">
        <f t="shared" si="0"/>
        <v>109.5</v>
      </c>
      <c r="R31" s="26">
        <f t="shared" si="6"/>
        <v>1742.4</v>
      </c>
      <c r="S31" s="11"/>
      <c r="T31" s="11"/>
      <c r="U31" s="11"/>
      <c r="V31" s="13"/>
      <c r="W31" s="13"/>
    </row>
    <row r="32" spans="1:23" x14ac:dyDescent="0.25">
      <c r="A32" s="20">
        <v>18</v>
      </c>
      <c r="B32" s="21" t="s">
        <v>20</v>
      </c>
      <c r="C32" s="22">
        <v>1421</v>
      </c>
      <c r="D32" s="22">
        <v>8776</v>
      </c>
      <c r="E32" s="22">
        <v>1</v>
      </c>
      <c r="F32" s="23">
        <v>22440</v>
      </c>
      <c r="G32" s="24">
        <v>1.35</v>
      </c>
      <c r="H32" s="25">
        <f t="shared" si="1"/>
        <v>473.31346000000002</v>
      </c>
      <c r="I32" s="25">
        <f t="shared" si="2"/>
        <v>70.997020000000006</v>
      </c>
      <c r="J32" s="26">
        <f t="shared" si="3"/>
        <v>544.29999999999995</v>
      </c>
      <c r="K32" s="24"/>
      <c r="L32" s="24">
        <f t="shared" si="4"/>
        <v>0</v>
      </c>
      <c r="M32" s="24"/>
      <c r="N32" s="24">
        <f t="shared" si="5"/>
        <v>0</v>
      </c>
      <c r="O32" s="24">
        <f t="shared" si="7"/>
        <v>0</v>
      </c>
      <c r="P32" s="24">
        <f t="shared" si="8"/>
        <v>0</v>
      </c>
      <c r="Q32" s="26">
        <f t="shared" si="0"/>
        <v>0</v>
      </c>
      <c r="R32" s="26">
        <f t="shared" si="6"/>
        <v>544.29999999999995</v>
      </c>
      <c r="S32" s="11"/>
      <c r="T32" s="11"/>
      <c r="U32" s="11"/>
      <c r="V32" s="13"/>
      <c r="W32" s="13"/>
    </row>
    <row r="33" spans="1:23" x14ac:dyDescent="0.25">
      <c r="A33" s="20">
        <v>19</v>
      </c>
      <c r="B33" s="21" t="s">
        <v>21</v>
      </c>
      <c r="C33" s="22">
        <v>3212</v>
      </c>
      <c r="D33" s="22">
        <v>17228</v>
      </c>
      <c r="E33" s="22">
        <v>1</v>
      </c>
      <c r="F33" s="23">
        <v>22440</v>
      </c>
      <c r="G33" s="24">
        <v>1.35</v>
      </c>
      <c r="H33" s="25">
        <f t="shared" si="1"/>
        <v>473.31346000000002</v>
      </c>
      <c r="I33" s="25">
        <f t="shared" si="2"/>
        <v>70.997020000000006</v>
      </c>
      <c r="J33" s="26">
        <f t="shared" si="3"/>
        <v>544.29999999999995</v>
      </c>
      <c r="K33" s="24"/>
      <c r="L33" s="24">
        <f t="shared" si="4"/>
        <v>0</v>
      </c>
      <c r="M33" s="24"/>
      <c r="N33" s="24">
        <f t="shared" si="5"/>
        <v>0</v>
      </c>
      <c r="O33" s="24">
        <f t="shared" si="7"/>
        <v>0</v>
      </c>
      <c r="P33" s="24">
        <f t="shared" si="8"/>
        <v>0</v>
      </c>
      <c r="Q33" s="26">
        <f t="shared" si="0"/>
        <v>0</v>
      </c>
      <c r="R33" s="26">
        <f t="shared" si="6"/>
        <v>544.29999999999995</v>
      </c>
      <c r="S33" s="11"/>
      <c r="T33" s="11"/>
      <c r="U33" s="11"/>
      <c r="V33" s="13"/>
      <c r="W33" s="13"/>
    </row>
    <row r="34" spans="1:23" x14ac:dyDescent="0.25">
      <c r="A34" s="20">
        <v>20</v>
      </c>
      <c r="B34" s="21" t="s">
        <v>22</v>
      </c>
      <c r="C34" s="22">
        <v>11087</v>
      </c>
      <c r="D34" s="22">
        <v>57354</v>
      </c>
      <c r="E34" s="22">
        <v>5</v>
      </c>
      <c r="F34" s="23">
        <v>22440</v>
      </c>
      <c r="G34" s="24">
        <v>1.43</v>
      </c>
      <c r="H34" s="25">
        <f t="shared" si="1"/>
        <v>2506.8083000000001</v>
      </c>
      <c r="I34" s="25">
        <f t="shared" si="2"/>
        <v>376.02125000000001</v>
      </c>
      <c r="J34" s="26">
        <f t="shared" si="3"/>
        <v>2882.8</v>
      </c>
      <c r="K34" s="24"/>
      <c r="L34" s="24">
        <f t="shared" si="4"/>
        <v>0</v>
      </c>
      <c r="M34" s="24">
        <v>133</v>
      </c>
      <c r="N34" s="24">
        <f t="shared" si="5"/>
        <v>53035.08</v>
      </c>
      <c r="O34" s="24">
        <f t="shared" si="7"/>
        <v>53035.08</v>
      </c>
      <c r="P34" s="24">
        <f t="shared" si="8"/>
        <v>530.4</v>
      </c>
      <c r="Q34" s="26">
        <f t="shared" si="0"/>
        <v>53.6</v>
      </c>
      <c r="R34" s="26">
        <f t="shared" si="6"/>
        <v>2936.4</v>
      </c>
      <c r="S34" s="11"/>
      <c r="T34" s="11"/>
      <c r="U34" s="11"/>
      <c r="V34" s="13"/>
      <c r="W34" s="13"/>
    </row>
    <row r="35" spans="1:23" x14ac:dyDescent="0.25">
      <c r="A35" s="20">
        <v>21</v>
      </c>
      <c r="B35" s="21" t="s">
        <v>23</v>
      </c>
      <c r="C35" s="22">
        <v>2702</v>
      </c>
      <c r="D35" s="22">
        <v>14824</v>
      </c>
      <c r="E35" s="22">
        <v>1</v>
      </c>
      <c r="F35" s="23">
        <v>22440</v>
      </c>
      <c r="G35" s="24">
        <v>1.35</v>
      </c>
      <c r="H35" s="25">
        <f t="shared" si="1"/>
        <v>473.31346000000002</v>
      </c>
      <c r="I35" s="25">
        <f t="shared" si="2"/>
        <v>70.997020000000006</v>
      </c>
      <c r="J35" s="26">
        <f t="shared" si="3"/>
        <v>544.29999999999995</v>
      </c>
      <c r="K35" s="24"/>
      <c r="L35" s="24">
        <f t="shared" si="4"/>
        <v>0</v>
      </c>
      <c r="M35" s="24"/>
      <c r="N35" s="24">
        <f t="shared" si="5"/>
        <v>0</v>
      </c>
      <c r="O35" s="24">
        <f t="shared" si="7"/>
        <v>0</v>
      </c>
      <c r="P35" s="24">
        <f t="shared" si="8"/>
        <v>0</v>
      </c>
      <c r="Q35" s="26">
        <f t="shared" si="0"/>
        <v>0</v>
      </c>
      <c r="R35" s="26">
        <f t="shared" si="6"/>
        <v>544.29999999999995</v>
      </c>
      <c r="S35" s="11"/>
      <c r="T35" s="11"/>
      <c r="U35" s="11"/>
      <c r="V35" s="13"/>
      <c r="W35" s="13"/>
    </row>
    <row r="36" spans="1:23" x14ac:dyDescent="0.25">
      <c r="A36" s="20">
        <v>22</v>
      </c>
      <c r="B36" s="21" t="s">
        <v>48</v>
      </c>
      <c r="C36" s="22">
        <v>5743</v>
      </c>
      <c r="D36" s="22">
        <v>26367</v>
      </c>
      <c r="E36" s="22">
        <v>2</v>
      </c>
      <c r="F36" s="23">
        <v>22440</v>
      </c>
      <c r="G36" s="24">
        <v>1.35</v>
      </c>
      <c r="H36" s="25">
        <f t="shared" si="1"/>
        <v>946.62690999999995</v>
      </c>
      <c r="I36" s="25">
        <f t="shared" si="2"/>
        <v>141.99404000000001</v>
      </c>
      <c r="J36" s="26">
        <f t="shared" si="3"/>
        <v>1088.5999999999999</v>
      </c>
      <c r="K36" s="24"/>
      <c r="L36" s="24">
        <f t="shared" si="4"/>
        <v>0</v>
      </c>
      <c r="M36" s="24"/>
      <c r="N36" s="24">
        <f t="shared" si="5"/>
        <v>0</v>
      </c>
      <c r="O36" s="24">
        <f t="shared" si="7"/>
        <v>0</v>
      </c>
      <c r="P36" s="24">
        <f t="shared" si="8"/>
        <v>0</v>
      </c>
      <c r="Q36" s="26">
        <f t="shared" si="0"/>
        <v>0</v>
      </c>
      <c r="R36" s="26">
        <f t="shared" si="6"/>
        <v>1088.5999999999999</v>
      </c>
      <c r="S36" s="11"/>
      <c r="T36" s="11"/>
      <c r="U36" s="11"/>
      <c r="V36" s="13"/>
      <c r="W36" s="13"/>
    </row>
    <row r="37" spans="1:23" x14ac:dyDescent="0.25">
      <c r="A37" s="20">
        <v>23</v>
      </c>
      <c r="B37" s="21" t="s">
        <v>24</v>
      </c>
      <c r="C37" s="22">
        <v>3234</v>
      </c>
      <c r="D37" s="22">
        <v>14262</v>
      </c>
      <c r="E37" s="22">
        <v>1</v>
      </c>
      <c r="F37" s="23">
        <v>22440</v>
      </c>
      <c r="G37" s="24">
        <v>1.35</v>
      </c>
      <c r="H37" s="25">
        <f t="shared" si="1"/>
        <v>473.31346000000002</v>
      </c>
      <c r="I37" s="25">
        <f t="shared" si="2"/>
        <v>70.997020000000006</v>
      </c>
      <c r="J37" s="26">
        <f t="shared" si="3"/>
        <v>544.29999999999995</v>
      </c>
      <c r="K37" s="24"/>
      <c r="L37" s="24">
        <f t="shared" si="4"/>
        <v>0</v>
      </c>
      <c r="M37" s="24">
        <v>184.9</v>
      </c>
      <c r="N37" s="24">
        <f t="shared" si="5"/>
        <v>73730.720000000001</v>
      </c>
      <c r="O37" s="24">
        <f t="shared" si="7"/>
        <v>73730.720000000001</v>
      </c>
      <c r="P37" s="24">
        <f t="shared" si="8"/>
        <v>737.3</v>
      </c>
      <c r="Q37" s="26">
        <f t="shared" si="0"/>
        <v>74.5</v>
      </c>
      <c r="R37" s="26">
        <f t="shared" si="6"/>
        <v>618.79999999999995</v>
      </c>
      <c r="S37" s="11"/>
      <c r="T37" s="11"/>
      <c r="U37" s="11"/>
      <c r="V37" s="13"/>
      <c r="W37" s="13"/>
    </row>
    <row r="38" spans="1:23" x14ac:dyDescent="0.25">
      <c r="A38" s="20">
        <v>24</v>
      </c>
      <c r="B38" s="21" t="s">
        <v>25</v>
      </c>
      <c r="C38" s="22">
        <v>2801</v>
      </c>
      <c r="D38" s="22">
        <v>10960</v>
      </c>
      <c r="E38" s="22">
        <v>1</v>
      </c>
      <c r="F38" s="23">
        <v>22440</v>
      </c>
      <c r="G38" s="24">
        <v>1.35</v>
      </c>
      <c r="H38" s="25">
        <f t="shared" si="1"/>
        <v>473.31346000000002</v>
      </c>
      <c r="I38" s="25">
        <f t="shared" si="2"/>
        <v>70.997020000000006</v>
      </c>
      <c r="J38" s="26">
        <f t="shared" si="3"/>
        <v>544.29999999999995</v>
      </c>
      <c r="K38" s="24"/>
      <c r="L38" s="24">
        <f t="shared" si="4"/>
        <v>0</v>
      </c>
      <c r="M38" s="24"/>
      <c r="N38" s="24">
        <f t="shared" si="5"/>
        <v>0</v>
      </c>
      <c r="O38" s="24">
        <f>L38+N38</f>
        <v>0</v>
      </c>
      <c r="P38" s="24">
        <f t="shared" si="8"/>
        <v>0</v>
      </c>
      <c r="Q38" s="26">
        <f t="shared" si="0"/>
        <v>0</v>
      </c>
      <c r="R38" s="26">
        <f t="shared" si="6"/>
        <v>544.29999999999995</v>
      </c>
      <c r="S38" s="11"/>
      <c r="T38" s="11"/>
      <c r="U38" s="11"/>
      <c r="V38" s="13"/>
      <c r="W38" s="13"/>
    </row>
    <row r="39" spans="1:23" x14ac:dyDescent="0.25">
      <c r="A39" s="20">
        <v>25</v>
      </c>
      <c r="B39" s="21" t="s">
        <v>26</v>
      </c>
      <c r="C39" s="22">
        <v>5970</v>
      </c>
      <c r="D39" s="22">
        <v>36094</v>
      </c>
      <c r="E39" s="22">
        <v>2</v>
      </c>
      <c r="F39" s="23">
        <v>22440</v>
      </c>
      <c r="G39" s="24">
        <v>1.35</v>
      </c>
      <c r="H39" s="25">
        <f t="shared" si="1"/>
        <v>946.62690999999995</v>
      </c>
      <c r="I39" s="25">
        <f t="shared" si="2"/>
        <v>141.99404000000001</v>
      </c>
      <c r="J39" s="26">
        <f t="shared" si="3"/>
        <v>1088.5999999999999</v>
      </c>
      <c r="K39" s="24"/>
      <c r="L39" s="24">
        <f t="shared" si="4"/>
        <v>0</v>
      </c>
      <c r="M39" s="24">
        <v>43.4</v>
      </c>
      <c r="N39" s="24">
        <f t="shared" si="5"/>
        <v>17306.18</v>
      </c>
      <c r="O39" s="24">
        <f t="shared" si="7"/>
        <v>17306.18</v>
      </c>
      <c r="P39" s="24">
        <f t="shared" si="8"/>
        <v>173.1</v>
      </c>
      <c r="Q39" s="26">
        <f t="shared" si="0"/>
        <v>17.5</v>
      </c>
      <c r="R39" s="26">
        <f t="shared" si="6"/>
        <v>1106.0999999999999</v>
      </c>
      <c r="S39" s="11"/>
      <c r="T39" s="11"/>
      <c r="U39" s="11"/>
      <c r="V39" s="13"/>
      <c r="W39" s="13"/>
    </row>
    <row r="40" spans="1:23" x14ac:dyDescent="0.25">
      <c r="A40" s="20">
        <v>26</v>
      </c>
      <c r="B40" s="21" t="s">
        <v>27</v>
      </c>
      <c r="C40" s="22">
        <v>2840</v>
      </c>
      <c r="D40" s="22">
        <v>14503</v>
      </c>
      <c r="E40" s="22">
        <v>1</v>
      </c>
      <c r="F40" s="23">
        <v>22440</v>
      </c>
      <c r="G40" s="24">
        <v>1.35</v>
      </c>
      <c r="H40" s="25">
        <f t="shared" si="1"/>
        <v>473.31346000000002</v>
      </c>
      <c r="I40" s="25">
        <f t="shared" si="2"/>
        <v>70.997020000000006</v>
      </c>
      <c r="J40" s="26">
        <f t="shared" si="3"/>
        <v>544.29999999999995</v>
      </c>
      <c r="K40" s="24"/>
      <c r="L40" s="24">
        <f t="shared" si="4"/>
        <v>0</v>
      </c>
      <c r="M40" s="24"/>
      <c r="N40" s="24">
        <f t="shared" si="5"/>
        <v>0</v>
      </c>
      <c r="O40" s="24">
        <f t="shared" si="7"/>
        <v>0</v>
      </c>
      <c r="P40" s="24">
        <f t="shared" si="8"/>
        <v>0</v>
      </c>
      <c r="Q40" s="26">
        <f t="shared" si="0"/>
        <v>0</v>
      </c>
      <c r="R40" s="26">
        <f t="shared" si="6"/>
        <v>544.29999999999995</v>
      </c>
      <c r="S40" s="11"/>
      <c r="T40" s="11"/>
      <c r="U40" s="11"/>
      <c r="V40" s="13"/>
      <c r="W40" s="13"/>
    </row>
    <row r="41" spans="1:23" x14ac:dyDescent="0.25">
      <c r="A41" s="20">
        <v>27</v>
      </c>
      <c r="B41" s="21" t="s">
        <v>28</v>
      </c>
      <c r="C41" s="22">
        <v>10822</v>
      </c>
      <c r="D41" s="22">
        <v>54377</v>
      </c>
      <c r="E41" s="22">
        <v>5</v>
      </c>
      <c r="F41" s="23">
        <v>22440</v>
      </c>
      <c r="G41" s="24">
        <v>1.43</v>
      </c>
      <c r="H41" s="25">
        <f t="shared" si="1"/>
        <v>2506.8083000000001</v>
      </c>
      <c r="I41" s="25">
        <f t="shared" si="2"/>
        <v>376.02125000000001</v>
      </c>
      <c r="J41" s="26">
        <f t="shared" si="3"/>
        <v>2882.8</v>
      </c>
      <c r="K41" s="24"/>
      <c r="L41" s="24">
        <f t="shared" si="4"/>
        <v>0</v>
      </c>
      <c r="M41" s="24"/>
      <c r="N41" s="24">
        <f t="shared" si="5"/>
        <v>0</v>
      </c>
      <c r="O41" s="24">
        <f t="shared" si="7"/>
        <v>0</v>
      </c>
      <c r="P41" s="24">
        <f t="shared" si="8"/>
        <v>0</v>
      </c>
      <c r="Q41" s="26">
        <f t="shared" si="0"/>
        <v>0</v>
      </c>
      <c r="R41" s="26">
        <f t="shared" si="6"/>
        <v>2882.8</v>
      </c>
      <c r="S41" s="11"/>
      <c r="T41" s="11"/>
      <c r="U41" s="11"/>
      <c r="V41" s="13"/>
      <c r="W41" s="13"/>
    </row>
    <row r="42" spans="1:23" x14ac:dyDescent="0.25">
      <c r="A42" s="20">
        <v>28</v>
      </c>
      <c r="B42" s="21" t="s">
        <v>29</v>
      </c>
      <c r="C42" s="22">
        <v>4335</v>
      </c>
      <c r="D42" s="22">
        <v>16346</v>
      </c>
      <c r="E42" s="22">
        <v>2</v>
      </c>
      <c r="F42" s="23">
        <v>22440</v>
      </c>
      <c r="G42" s="24">
        <v>1.35</v>
      </c>
      <c r="H42" s="25">
        <f t="shared" si="1"/>
        <v>946.62690999999995</v>
      </c>
      <c r="I42" s="25">
        <f t="shared" si="2"/>
        <v>141.99404000000001</v>
      </c>
      <c r="J42" s="26">
        <f t="shared" si="3"/>
        <v>1088.5999999999999</v>
      </c>
      <c r="K42" s="24"/>
      <c r="L42" s="24">
        <f t="shared" si="4"/>
        <v>0</v>
      </c>
      <c r="M42" s="24"/>
      <c r="N42" s="24">
        <f t="shared" si="5"/>
        <v>0</v>
      </c>
      <c r="O42" s="24">
        <f t="shared" si="7"/>
        <v>0</v>
      </c>
      <c r="P42" s="24">
        <f t="shared" si="8"/>
        <v>0</v>
      </c>
      <c r="Q42" s="26">
        <f t="shared" si="0"/>
        <v>0</v>
      </c>
      <c r="R42" s="26">
        <f t="shared" si="6"/>
        <v>1088.5999999999999</v>
      </c>
      <c r="S42" s="11"/>
      <c r="T42" s="11"/>
      <c r="U42" s="11"/>
      <c r="V42" s="13"/>
      <c r="W42" s="13"/>
    </row>
    <row r="43" spans="1:23" x14ac:dyDescent="0.25">
      <c r="A43" s="20">
        <v>29</v>
      </c>
      <c r="B43" s="21" t="s">
        <v>30</v>
      </c>
      <c r="C43" s="22">
        <v>1869</v>
      </c>
      <c r="D43" s="22">
        <v>12117</v>
      </c>
      <c r="E43" s="22">
        <v>1</v>
      </c>
      <c r="F43" s="23">
        <v>22440</v>
      </c>
      <c r="G43" s="24">
        <v>1.35</v>
      </c>
      <c r="H43" s="25">
        <f t="shared" si="1"/>
        <v>473.31346000000002</v>
      </c>
      <c r="I43" s="25">
        <f t="shared" si="2"/>
        <v>70.997020000000006</v>
      </c>
      <c r="J43" s="26">
        <f t="shared" si="3"/>
        <v>544.29999999999995</v>
      </c>
      <c r="K43" s="24"/>
      <c r="L43" s="24">
        <f t="shared" si="4"/>
        <v>0</v>
      </c>
      <c r="M43" s="24"/>
      <c r="N43" s="24">
        <f t="shared" si="5"/>
        <v>0</v>
      </c>
      <c r="O43" s="24">
        <f t="shared" si="7"/>
        <v>0</v>
      </c>
      <c r="P43" s="24">
        <f t="shared" si="8"/>
        <v>0</v>
      </c>
      <c r="Q43" s="26">
        <f t="shared" si="0"/>
        <v>0</v>
      </c>
      <c r="R43" s="26">
        <f t="shared" si="6"/>
        <v>544.29999999999995</v>
      </c>
      <c r="S43" s="11"/>
      <c r="T43" s="11"/>
      <c r="U43" s="11"/>
      <c r="V43" s="13"/>
      <c r="W43" s="13"/>
    </row>
    <row r="44" spans="1:23" x14ac:dyDescent="0.25">
      <c r="A44" s="20">
        <v>30</v>
      </c>
      <c r="B44" s="21" t="s">
        <v>31</v>
      </c>
      <c r="C44" s="22">
        <v>8230</v>
      </c>
      <c r="D44" s="22">
        <v>50179</v>
      </c>
      <c r="E44" s="22">
        <v>4</v>
      </c>
      <c r="F44" s="23">
        <v>22440</v>
      </c>
      <c r="G44" s="24">
        <v>1.43</v>
      </c>
      <c r="H44" s="25">
        <f t="shared" si="1"/>
        <v>2005.4466399999999</v>
      </c>
      <c r="I44" s="25">
        <f t="shared" si="2"/>
        <v>300.81700000000001</v>
      </c>
      <c r="J44" s="26">
        <f t="shared" si="3"/>
        <v>2306.3000000000002</v>
      </c>
      <c r="K44" s="24"/>
      <c r="L44" s="24">
        <f t="shared" si="4"/>
        <v>0</v>
      </c>
      <c r="M44" s="24">
        <v>71.7</v>
      </c>
      <c r="N44" s="24">
        <f t="shared" si="5"/>
        <v>28591.09</v>
      </c>
      <c r="O44" s="24">
        <f t="shared" si="7"/>
        <v>28591.09</v>
      </c>
      <c r="P44" s="24">
        <f t="shared" si="8"/>
        <v>285.89999999999998</v>
      </c>
      <c r="Q44" s="26">
        <f t="shared" si="0"/>
        <v>28.9</v>
      </c>
      <c r="R44" s="26">
        <f t="shared" si="6"/>
        <v>2335.2000000000003</v>
      </c>
      <c r="S44" s="11"/>
      <c r="T44" s="11"/>
      <c r="U44" s="11"/>
      <c r="V44" s="13"/>
      <c r="W44" s="13"/>
    </row>
    <row r="45" spans="1:23" x14ac:dyDescent="0.25">
      <c r="A45" s="20">
        <v>31</v>
      </c>
      <c r="B45" s="21" t="s">
        <v>32</v>
      </c>
      <c r="C45" s="22">
        <v>2800</v>
      </c>
      <c r="D45" s="22">
        <v>15904</v>
      </c>
      <c r="E45" s="22">
        <v>1</v>
      </c>
      <c r="F45" s="23">
        <v>22440</v>
      </c>
      <c r="G45" s="24">
        <v>1.35</v>
      </c>
      <c r="H45" s="25">
        <f t="shared" si="1"/>
        <v>473.31346000000002</v>
      </c>
      <c r="I45" s="25">
        <f t="shared" si="2"/>
        <v>70.997020000000006</v>
      </c>
      <c r="J45" s="26">
        <f t="shared" si="3"/>
        <v>544.29999999999995</v>
      </c>
      <c r="K45" s="24"/>
      <c r="L45" s="24">
        <f t="shared" si="4"/>
        <v>0</v>
      </c>
      <c r="M45" s="24"/>
      <c r="N45" s="24">
        <f t="shared" si="5"/>
        <v>0</v>
      </c>
      <c r="O45" s="24">
        <f t="shared" si="7"/>
        <v>0</v>
      </c>
      <c r="P45" s="24">
        <f t="shared" si="8"/>
        <v>0</v>
      </c>
      <c r="Q45" s="26">
        <f t="shared" si="0"/>
        <v>0</v>
      </c>
      <c r="R45" s="26">
        <f t="shared" si="6"/>
        <v>544.29999999999995</v>
      </c>
      <c r="S45" s="11"/>
      <c r="T45" s="11"/>
      <c r="U45" s="11"/>
      <c r="V45" s="13"/>
      <c r="W45" s="13"/>
    </row>
    <row r="46" spans="1:23" x14ac:dyDescent="0.25">
      <c r="A46" s="20">
        <v>32</v>
      </c>
      <c r="B46" s="21" t="s">
        <v>33</v>
      </c>
      <c r="C46" s="22">
        <v>4266</v>
      </c>
      <c r="D46" s="22">
        <v>23861</v>
      </c>
      <c r="E46" s="22">
        <v>2</v>
      </c>
      <c r="F46" s="23">
        <v>22440</v>
      </c>
      <c r="G46" s="24">
        <v>1.35</v>
      </c>
      <c r="H46" s="25">
        <f t="shared" si="1"/>
        <v>946.62690999999995</v>
      </c>
      <c r="I46" s="25">
        <f t="shared" si="2"/>
        <v>141.99404000000001</v>
      </c>
      <c r="J46" s="26">
        <f t="shared" si="3"/>
        <v>1088.5999999999999</v>
      </c>
      <c r="K46" s="24"/>
      <c r="L46" s="24">
        <f t="shared" si="4"/>
        <v>0</v>
      </c>
      <c r="M46" s="24"/>
      <c r="N46" s="24">
        <f t="shared" si="5"/>
        <v>0</v>
      </c>
      <c r="O46" s="24">
        <f t="shared" si="7"/>
        <v>0</v>
      </c>
      <c r="P46" s="24">
        <f t="shared" si="8"/>
        <v>0</v>
      </c>
      <c r="Q46" s="26">
        <f t="shared" si="0"/>
        <v>0</v>
      </c>
      <c r="R46" s="26">
        <f t="shared" si="6"/>
        <v>1088.5999999999999</v>
      </c>
      <c r="S46" s="11"/>
      <c r="T46" s="11"/>
      <c r="U46" s="11"/>
      <c r="V46" s="13"/>
      <c r="W46" s="13"/>
    </row>
    <row r="47" spans="1:23" x14ac:dyDescent="0.25">
      <c r="A47" s="20">
        <v>33</v>
      </c>
      <c r="B47" s="21" t="s">
        <v>34</v>
      </c>
      <c r="C47" s="22">
        <v>5040</v>
      </c>
      <c r="D47" s="22">
        <v>27609</v>
      </c>
      <c r="E47" s="22">
        <v>2</v>
      </c>
      <c r="F47" s="23">
        <v>22440</v>
      </c>
      <c r="G47" s="24">
        <v>1.35</v>
      </c>
      <c r="H47" s="25">
        <f t="shared" si="1"/>
        <v>946.62690999999995</v>
      </c>
      <c r="I47" s="25">
        <f t="shared" si="2"/>
        <v>141.99404000000001</v>
      </c>
      <c r="J47" s="26">
        <f t="shared" si="3"/>
        <v>1088.5999999999999</v>
      </c>
      <c r="K47" s="24">
        <v>29.2</v>
      </c>
      <c r="L47" s="24">
        <f t="shared" si="4"/>
        <v>51973.4</v>
      </c>
      <c r="M47" s="24">
        <v>29.2</v>
      </c>
      <c r="N47" s="24">
        <f t="shared" si="5"/>
        <v>11643.79</v>
      </c>
      <c r="O47" s="24">
        <f t="shared" si="7"/>
        <v>63617.19</v>
      </c>
      <c r="P47" s="24">
        <f t="shared" si="8"/>
        <v>636.20000000000005</v>
      </c>
      <c r="Q47" s="26">
        <f t="shared" si="0"/>
        <v>64.3</v>
      </c>
      <c r="R47" s="26">
        <f t="shared" si="6"/>
        <v>1152.8999999999999</v>
      </c>
      <c r="S47" s="11"/>
      <c r="T47" s="11"/>
      <c r="U47" s="11"/>
      <c r="V47" s="13"/>
      <c r="W47" s="13"/>
    </row>
    <row r="48" spans="1:23" x14ac:dyDescent="0.25">
      <c r="A48" s="20">
        <v>34</v>
      </c>
      <c r="B48" s="21" t="s">
        <v>35</v>
      </c>
      <c r="C48" s="22">
        <v>1334</v>
      </c>
      <c r="D48" s="22">
        <v>9477</v>
      </c>
      <c r="E48" s="22">
        <v>1</v>
      </c>
      <c r="F48" s="23">
        <v>22440</v>
      </c>
      <c r="G48" s="24">
        <v>1.35</v>
      </c>
      <c r="H48" s="25">
        <f t="shared" si="1"/>
        <v>473.31346000000002</v>
      </c>
      <c r="I48" s="25">
        <f t="shared" si="2"/>
        <v>70.997020000000006</v>
      </c>
      <c r="J48" s="26">
        <f t="shared" si="3"/>
        <v>544.29999999999995</v>
      </c>
      <c r="K48" s="24"/>
      <c r="L48" s="24">
        <f t="shared" si="4"/>
        <v>0</v>
      </c>
      <c r="M48" s="24"/>
      <c r="N48" s="24">
        <f t="shared" si="5"/>
        <v>0</v>
      </c>
      <c r="O48" s="24">
        <f t="shared" si="7"/>
        <v>0</v>
      </c>
      <c r="P48" s="24">
        <f t="shared" si="8"/>
        <v>0</v>
      </c>
      <c r="Q48" s="26">
        <f t="shared" si="0"/>
        <v>0</v>
      </c>
      <c r="R48" s="26">
        <f t="shared" si="6"/>
        <v>544.29999999999995</v>
      </c>
      <c r="S48" s="11"/>
      <c r="T48" s="11"/>
      <c r="U48" s="11"/>
      <c r="V48" s="13"/>
      <c r="W48" s="13"/>
    </row>
    <row r="49" spans="1:23" x14ac:dyDescent="0.25">
      <c r="A49" s="20">
        <v>35</v>
      </c>
      <c r="B49" s="21" t="s">
        <v>36</v>
      </c>
      <c r="C49" s="22">
        <v>2844</v>
      </c>
      <c r="D49" s="22">
        <v>16427</v>
      </c>
      <c r="E49" s="22">
        <v>1</v>
      </c>
      <c r="F49" s="23">
        <v>22440</v>
      </c>
      <c r="G49" s="24">
        <v>1.35</v>
      </c>
      <c r="H49" s="25">
        <f t="shared" si="1"/>
        <v>473.31346000000002</v>
      </c>
      <c r="I49" s="25">
        <f t="shared" si="2"/>
        <v>70.997020000000006</v>
      </c>
      <c r="J49" s="26">
        <f t="shared" si="3"/>
        <v>544.29999999999995</v>
      </c>
      <c r="K49" s="24"/>
      <c r="L49" s="24">
        <f t="shared" si="4"/>
        <v>0</v>
      </c>
      <c r="M49" s="24"/>
      <c r="N49" s="24">
        <f t="shared" si="5"/>
        <v>0</v>
      </c>
      <c r="O49" s="24">
        <f t="shared" si="7"/>
        <v>0</v>
      </c>
      <c r="P49" s="24">
        <f t="shared" si="8"/>
        <v>0</v>
      </c>
      <c r="Q49" s="26">
        <f t="shared" si="0"/>
        <v>0</v>
      </c>
      <c r="R49" s="26">
        <f t="shared" si="6"/>
        <v>544.29999999999995</v>
      </c>
      <c r="S49" s="11"/>
      <c r="T49" s="11"/>
      <c r="U49" s="11"/>
      <c r="V49" s="13"/>
      <c r="W49" s="13"/>
    </row>
    <row r="50" spans="1:23" x14ac:dyDescent="0.25">
      <c r="A50" s="20">
        <v>36</v>
      </c>
      <c r="B50" s="21" t="s">
        <v>37</v>
      </c>
      <c r="C50" s="22">
        <v>3417</v>
      </c>
      <c r="D50" s="22">
        <v>20628</v>
      </c>
      <c r="E50" s="22">
        <v>1</v>
      </c>
      <c r="F50" s="23">
        <v>22440</v>
      </c>
      <c r="G50" s="24">
        <v>1.35</v>
      </c>
      <c r="H50" s="25">
        <f t="shared" si="1"/>
        <v>473.31346000000002</v>
      </c>
      <c r="I50" s="25">
        <f t="shared" si="2"/>
        <v>70.997020000000006</v>
      </c>
      <c r="J50" s="26">
        <f t="shared" si="3"/>
        <v>544.29999999999995</v>
      </c>
      <c r="K50" s="24"/>
      <c r="L50" s="24">
        <f t="shared" si="4"/>
        <v>0</v>
      </c>
      <c r="M50" s="24"/>
      <c r="N50" s="24">
        <f t="shared" si="5"/>
        <v>0</v>
      </c>
      <c r="O50" s="24">
        <f t="shared" si="7"/>
        <v>0</v>
      </c>
      <c r="P50" s="24">
        <f t="shared" si="8"/>
        <v>0</v>
      </c>
      <c r="Q50" s="26">
        <f t="shared" si="0"/>
        <v>0</v>
      </c>
      <c r="R50" s="26">
        <f t="shared" si="6"/>
        <v>544.29999999999995</v>
      </c>
      <c r="S50" s="11"/>
      <c r="T50" s="11"/>
      <c r="U50" s="11"/>
      <c r="V50" s="13"/>
      <c r="W50" s="13"/>
    </row>
    <row r="51" spans="1:23" x14ac:dyDescent="0.25">
      <c r="A51" s="20">
        <v>37</v>
      </c>
      <c r="B51" s="21" t="s">
        <v>38</v>
      </c>
      <c r="C51" s="22">
        <v>61751</v>
      </c>
      <c r="D51" s="22">
        <v>304713</v>
      </c>
      <c r="E51" s="22">
        <v>30</v>
      </c>
      <c r="F51" s="23">
        <v>22440</v>
      </c>
      <c r="G51" s="24">
        <v>1.61</v>
      </c>
      <c r="H51" s="25">
        <f t="shared" si="1"/>
        <v>16934.103650000001</v>
      </c>
      <c r="I51" s="25">
        <f t="shared" si="2"/>
        <v>2540.11555</v>
      </c>
      <c r="J51" s="26">
        <f t="shared" si="3"/>
        <v>19474.2</v>
      </c>
      <c r="K51" s="24"/>
      <c r="L51" s="24">
        <f t="shared" si="4"/>
        <v>0</v>
      </c>
      <c r="M51" s="24">
        <v>129.9</v>
      </c>
      <c r="N51" s="24">
        <f t="shared" si="5"/>
        <v>51798.92</v>
      </c>
      <c r="O51" s="24">
        <f t="shared" si="7"/>
        <v>51798.92</v>
      </c>
      <c r="P51" s="24">
        <f t="shared" si="8"/>
        <v>518</v>
      </c>
      <c r="Q51" s="26">
        <f t="shared" si="0"/>
        <v>52.3</v>
      </c>
      <c r="R51" s="26">
        <f t="shared" si="6"/>
        <v>19526.5</v>
      </c>
      <c r="S51" s="11"/>
      <c r="T51" s="11"/>
      <c r="U51" s="11"/>
      <c r="V51" s="13"/>
      <c r="W51" s="13"/>
    </row>
    <row r="52" spans="1:23" x14ac:dyDescent="0.25">
      <c r="A52" s="20">
        <v>38</v>
      </c>
      <c r="B52" s="21" t="s">
        <v>51</v>
      </c>
      <c r="C52" s="22">
        <v>169944</v>
      </c>
      <c r="D52" s="22">
        <v>937364</v>
      </c>
      <c r="E52" s="22">
        <v>84</v>
      </c>
      <c r="F52" s="23">
        <v>22440</v>
      </c>
      <c r="G52" s="24">
        <v>1.61</v>
      </c>
      <c r="H52" s="25">
        <f t="shared" si="1"/>
        <v>47415.490210000004</v>
      </c>
      <c r="I52" s="25">
        <f t="shared" si="2"/>
        <v>7112.3235299999997</v>
      </c>
      <c r="J52" s="26">
        <f t="shared" si="3"/>
        <v>54527.8</v>
      </c>
      <c r="K52" s="24">
        <v>154.9</v>
      </c>
      <c r="L52" s="24">
        <f t="shared" si="4"/>
        <v>275708.09999999998</v>
      </c>
      <c r="M52" s="24">
        <v>716.77</v>
      </c>
      <c r="N52" s="24">
        <f t="shared" si="5"/>
        <v>285819.21000000002</v>
      </c>
      <c r="O52" s="24">
        <f t="shared" si="7"/>
        <v>561527.31000000006</v>
      </c>
      <c r="P52" s="24">
        <f t="shared" si="8"/>
        <v>5615.3</v>
      </c>
      <c r="Q52" s="26">
        <f t="shared" si="0"/>
        <v>567.1</v>
      </c>
      <c r="R52" s="26">
        <f t="shared" si="6"/>
        <v>55094.9</v>
      </c>
      <c r="S52" s="11"/>
      <c r="T52" s="11"/>
      <c r="U52" s="11"/>
      <c r="V52" s="13"/>
      <c r="W52" s="13"/>
    </row>
    <row r="53" spans="1:23" x14ac:dyDescent="0.25">
      <c r="A53" s="20">
        <v>39</v>
      </c>
      <c r="B53" s="21" t="s">
        <v>42</v>
      </c>
      <c r="C53" s="22">
        <v>800</v>
      </c>
      <c r="D53" s="22">
        <v>4872</v>
      </c>
      <c r="E53" s="22">
        <v>1</v>
      </c>
      <c r="F53" s="23">
        <v>22440</v>
      </c>
      <c r="G53" s="24">
        <v>1.35</v>
      </c>
      <c r="H53" s="25">
        <f t="shared" si="1"/>
        <v>473.31346000000002</v>
      </c>
      <c r="I53" s="25">
        <f t="shared" si="2"/>
        <v>70.997020000000006</v>
      </c>
      <c r="J53" s="26">
        <f t="shared" si="3"/>
        <v>544.29999999999995</v>
      </c>
      <c r="K53" s="24"/>
      <c r="L53" s="24">
        <f t="shared" si="4"/>
        <v>0</v>
      </c>
      <c r="M53" s="24"/>
      <c r="N53" s="24">
        <f t="shared" si="5"/>
        <v>0</v>
      </c>
      <c r="O53" s="24">
        <f t="shared" si="7"/>
        <v>0</v>
      </c>
      <c r="P53" s="24">
        <f t="shared" si="8"/>
        <v>0</v>
      </c>
      <c r="Q53" s="26">
        <f t="shared" si="0"/>
        <v>0</v>
      </c>
      <c r="R53" s="26">
        <f t="shared" si="6"/>
        <v>544.29999999999995</v>
      </c>
      <c r="S53" s="11"/>
      <c r="T53" s="11"/>
      <c r="U53" s="11"/>
      <c r="V53" s="13"/>
      <c r="W53" s="13"/>
    </row>
    <row r="54" spans="1:23" x14ac:dyDescent="0.25">
      <c r="A54" s="20">
        <v>40</v>
      </c>
      <c r="B54" s="21" t="s">
        <v>41</v>
      </c>
      <c r="C54" s="22">
        <v>499</v>
      </c>
      <c r="D54" s="22">
        <v>2321</v>
      </c>
      <c r="E54" s="22">
        <v>1</v>
      </c>
      <c r="F54" s="23">
        <v>22440</v>
      </c>
      <c r="G54" s="24">
        <v>1.35</v>
      </c>
      <c r="H54" s="25">
        <f t="shared" si="1"/>
        <v>473.31346000000002</v>
      </c>
      <c r="I54" s="25">
        <f t="shared" si="2"/>
        <v>70.997020000000006</v>
      </c>
      <c r="J54" s="26">
        <f t="shared" si="3"/>
        <v>544.29999999999995</v>
      </c>
      <c r="K54" s="24"/>
      <c r="L54" s="24">
        <f t="shared" si="4"/>
        <v>0</v>
      </c>
      <c r="M54" s="24"/>
      <c r="N54" s="24">
        <f t="shared" si="5"/>
        <v>0</v>
      </c>
      <c r="O54" s="24">
        <f t="shared" si="7"/>
        <v>0</v>
      </c>
      <c r="P54" s="24">
        <f t="shared" si="8"/>
        <v>0</v>
      </c>
      <c r="Q54" s="26">
        <f t="shared" si="0"/>
        <v>0</v>
      </c>
      <c r="R54" s="26">
        <f t="shared" si="6"/>
        <v>544.29999999999995</v>
      </c>
      <c r="S54" s="11"/>
      <c r="T54" s="11"/>
      <c r="U54" s="11"/>
      <c r="V54" s="13"/>
      <c r="W54" s="13"/>
    </row>
    <row r="55" spans="1:23" x14ac:dyDescent="0.25">
      <c r="A55" s="20">
        <v>41</v>
      </c>
      <c r="B55" s="21" t="s">
        <v>39</v>
      </c>
      <c r="C55" s="22">
        <v>2786</v>
      </c>
      <c r="D55" s="22">
        <v>13035</v>
      </c>
      <c r="E55" s="22">
        <v>1</v>
      </c>
      <c r="F55" s="23">
        <v>22440</v>
      </c>
      <c r="G55" s="24">
        <v>1.35</v>
      </c>
      <c r="H55" s="25">
        <f t="shared" si="1"/>
        <v>473.31346000000002</v>
      </c>
      <c r="I55" s="25">
        <f t="shared" si="2"/>
        <v>70.997020000000006</v>
      </c>
      <c r="J55" s="26">
        <f t="shared" si="3"/>
        <v>544.29999999999995</v>
      </c>
      <c r="K55" s="24"/>
      <c r="L55" s="24">
        <f t="shared" si="4"/>
        <v>0</v>
      </c>
      <c r="M55" s="24"/>
      <c r="N55" s="24">
        <f t="shared" si="5"/>
        <v>0</v>
      </c>
      <c r="O55" s="24">
        <f t="shared" si="7"/>
        <v>0</v>
      </c>
      <c r="P55" s="24">
        <f t="shared" si="8"/>
        <v>0</v>
      </c>
      <c r="Q55" s="26">
        <f t="shared" si="0"/>
        <v>0</v>
      </c>
      <c r="R55" s="26">
        <f>J55+Q55</f>
        <v>544.29999999999995</v>
      </c>
      <c r="S55" s="14"/>
      <c r="T55" s="14"/>
      <c r="U55" s="14"/>
      <c r="V55" s="13"/>
      <c r="W55" s="13"/>
    </row>
    <row r="56" spans="1:23" x14ac:dyDescent="0.25">
      <c r="A56" s="21"/>
      <c r="B56" s="21" t="s">
        <v>40</v>
      </c>
      <c r="C56" s="27">
        <f>SUM(C15:C55)</f>
        <v>433162</v>
      </c>
      <c r="D56" s="27">
        <f>SUM(D15:D55)</f>
        <v>2385163</v>
      </c>
      <c r="E56" s="27">
        <f>SUM(E15:E55)</f>
        <v>204</v>
      </c>
      <c r="F56" s="28"/>
      <c r="G56" s="28"/>
      <c r="H56" s="28">
        <f>SUM(H15:H55)</f>
        <v>109704.41759000001</v>
      </c>
      <c r="I56" s="29">
        <f>SUM(I15:I55)</f>
        <v>16455.662709999993</v>
      </c>
      <c r="J56" s="29">
        <f>SUM(J15:J55)</f>
        <v>126159.60000000003</v>
      </c>
      <c r="K56" s="28">
        <f>SUM(K15:K55)</f>
        <v>346.7</v>
      </c>
      <c r="L56" s="28">
        <f t="shared" ref="L56:R56" si="9">SUM(L15:L55)</f>
        <v>617094.80000000005</v>
      </c>
      <c r="M56" s="28">
        <f t="shared" si="9"/>
        <v>2002.17</v>
      </c>
      <c r="N56" s="28">
        <f t="shared" si="9"/>
        <v>798385.29</v>
      </c>
      <c r="O56" s="28">
        <f t="shared" si="9"/>
        <v>1415480.0899999999</v>
      </c>
      <c r="P56" s="28">
        <f t="shared" si="9"/>
        <v>14154.899999999998</v>
      </c>
      <c r="Q56" s="28">
        <f t="shared" si="9"/>
        <v>1429.6999999999998</v>
      </c>
      <c r="R56" s="28">
        <f t="shared" si="9"/>
        <v>127589.30000000003</v>
      </c>
      <c r="S56" s="15"/>
      <c r="T56" s="15"/>
      <c r="U56" s="15"/>
      <c r="V56" s="13"/>
      <c r="W56" s="15"/>
    </row>
    <row r="58" spans="1:23" s="30" customFormat="1" ht="15.75" x14ac:dyDescent="0.25">
      <c r="A58" s="50" t="s">
        <v>68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</sheetData>
  <mergeCells count="23">
    <mergeCell ref="A58:K58"/>
    <mergeCell ref="Q1:R1"/>
    <mergeCell ref="A4:R4"/>
    <mergeCell ref="A3:R3"/>
    <mergeCell ref="R6:R12"/>
    <mergeCell ref="K9:K13"/>
    <mergeCell ref="L9:L12"/>
    <mergeCell ref="M9:M13"/>
    <mergeCell ref="N9:N12"/>
    <mergeCell ref="O9:O12"/>
    <mergeCell ref="A6:A13"/>
    <mergeCell ref="B6:B13"/>
    <mergeCell ref="C6:C13"/>
    <mergeCell ref="D6:D13"/>
    <mergeCell ref="E6:E13"/>
    <mergeCell ref="P9:P12"/>
    <mergeCell ref="Q9:Q12"/>
    <mergeCell ref="K6:Q8"/>
    <mergeCell ref="F6:F13"/>
    <mergeCell ref="G6:G13"/>
    <mergeCell ref="H6:H12"/>
    <mergeCell ref="I6:I12"/>
    <mergeCell ref="J6:J12"/>
  </mergeCells>
  <pageMargins left="0.47244094488188981" right="0.51181102362204722" top="0.39370078740157483" bottom="0.15748031496062992" header="0.11811023622047245" footer="0.11811023622047245"/>
  <pageSetup paperSize="8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58"/>
  <sheetViews>
    <sheetView view="pageBreakPreview" topLeftCell="C1" zoomScaleSheetLayoutView="100" workbookViewId="0">
      <selection activeCell="N9" sqref="N9:N12"/>
    </sheetView>
  </sheetViews>
  <sheetFormatPr defaultColWidth="9.140625" defaultRowHeight="15" x14ac:dyDescent="0.25"/>
  <cols>
    <col min="1" max="1" width="4.7109375" style="1" customWidth="1"/>
    <col min="2" max="2" width="20.85546875" style="1" customWidth="1"/>
    <col min="3" max="3" width="13.5703125" style="1" customWidth="1"/>
    <col min="4" max="4" width="12.140625" style="1" customWidth="1"/>
    <col min="5" max="5" width="13.5703125" style="1" customWidth="1"/>
    <col min="6" max="6" width="13" style="1" customWidth="1"/>
    <col min="7" max="7" width="12.42578125" style="1" customWidth="1"/>
    <col min="8" max="8" width="17.7109375" style="1" customWidth="1"/>
    <col min="9" max="9" width="14.7109375" style="1" customWidth="1"/>
    <col min="10" max="10" width="15.5703125" style="1" customWidth="1"/>
    <col min="11" max="11" width="12.5703125" style="1" customWidth="1"/>
    <col min="12" max="12" width="17.85546875" style="1" customWidth="1"/>
    <col min="13" max="13" width="12.5703125" style="1" customWidth="1"/>
    <col min="14" max="14" width="18.140625" style="1" customWidth="1"/>
    <col min="15" max="15" width="17.5703125" style="1" customWidth="1"/>
    <col min="16" max="16" width="20.7109375" style="1" customWidth="1"/>
    <col min="17" max="17" width="18.28515625" style="1" customWidth="1"/>
    <col min="18" max="18" width="15.28515625" style="1" customWidth="1"/>
    <col min="19" max="19" width="12.28515625" style="1" customWidth="1"/>
    <col min="20" max="20" width="12.5703125" style="1" customWidth="1"/>
    <col min="21" max="21" width="15.42578125" style="1" customWidth="1"/>
    <col min="22" max="22" width="15.7109375" style="2" customWidth="1"/>
    <col min="23" max="23" width="14.140625" style="1" customWidth="1"/>
    <col min="24" max="16384" width="9.140625" style="1"/>
  </cols>
  <sheetData>
    <row r="1" spans="1:23" s="31" customFormat="1" ht="35.25" customHeight="1" x14ac:dyDescent="0.3">
      <c r="F1" s="32"/>
      <c r="Q1" s="51" t="s">
        <v>66</v>
      </c>
      <c r="R1" s="52"/>
      <c r="V1" s="33"/>
    </row>
    <row r="2" spans="1:23" s="31" customFormat="1" ht="18.75" x14ac:dyDescent="0.3">
      <c r="V2" s="33"/>
    </row>
    <row r="3" spans="1:23" s="31" customFormat="1" ht="18.75" x14ac:dyDescent="0.3">
      <c r="A3" s="58" t="s">
        <v>92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34"/>
      <c r="T3" s="34"/>
      <c r="U3" s="34"/>
      <c r="V3" s="33"/>
    </row>
    <row r="4" spans="1:23" s="31" customFormat="1" ht="31.9" customHeight="1" x14ac:dyDescent="0.3">
      <c r="A4" s="53" t="s">
        <v>75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34"/>
      <c r="T4" s="34"/>
      <c r="U4" s="34"/>
      <c r="V4" s="33"/>
    </row>
    <row r="5" spans="1:2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T5" s="4"/>
      <c r="U5" s="4"/>
    </row>
    <row r="6" spans="1:23" s="5" customFormat="1" ht="21.6" customHeight="1" x14ac:dyDescent="0.25">
      <c r="A6" s="48" t="s">
        <v>0</v>
      </c>
      <c r="B6" s="48" t="s">
        <v>1</v>
      </c>
      <c r="C6" s="57" t="s">
        <v>54</v>
      </c>
      <c r="D6" s="57" t="s">
        <v>55</v>
      </c>
      <c r="E6" s="48" t="s">
        <v>56</v>
      </c>
      <c r="F6" s="48" t="s">
        <v>62</v>
      </c>
      <c r="G6" s="48" t="s">
        <v>64</v>
      </c>
      <c r="H6" s="48" t="s">
        <v>58</v>
      </c>
      <c r="I6" s="48" t="s">
        <v>59</v>
      </c>
      <c r="J6" s="48" t="s">
        <v>44</v>
      </c>
      <c r="K6" s="39" t="s">
        <v>2</v>
      </c>
      <c r="L6" s="40"/>
      <c r="M6" s="40"/>
      <c r="N6" s="40"/>
      <c r="O6" s="40"/>
      <c r="P6" s="40"/>
      <c r="Q6" s="41"/>
      <c r="R6" s="55" t="s">
        <v>53</v>
      </c>
      <c r="V6" s="6"/>
    </row>
    <row r="7" spans="1:23" s="5" customFormat="1" ht="7.9" customHeight="1" x14ac:dyDescent="0.25">
      <c r="A7" s="38"/>
      <c r="B7" s="38"/>
      <c r="C7" s="57"/>
      <c r="D7" s="57"/>
      <c r="E7" s="38"/>
      <c r="F7" s="38"/>
      <c r="G7" s="38"/>
      <c r="H7" s="38"/>
      <c r="I7" s="38"/>
      <c r="J7" s="38"/>
      <c r="K7" s="42"/>
      <c r="L7" s="43"/>
      <c r="M7" s="43"/>
      <c r="N7" s="43"/>
      <c r="O7" s="43"/>
      <c r="P7" s="43"/>
      <c r="Q7" s="44"/>
      <c r="R7" s="56"/>
      <c r="V7" s="6"/>
    </row>
    <row r="8" spans="1:23" s="5" customFormat="1" ht="2.4500000000000002" customHeight="1" x14ac:dyDescent="0.25">
      <c r="A8" s="38"/>
      <c r="B8" s="38"/>
      <c r="C8" s="57"/>
      <c r="D8" s="57"/>
      <c r="E8" s="38"/>
      <c r="F8" s="38"/>
      <c r="G8" s="38"/>
      <c r="H8" s="38"/>
      <c r="I8" s="38"/>
      <c r="J8" s="38"/>
      <c r="K8" s="45"/>
      <c r="L8" s="46"/>
      <c r="M8" s="46"/>
      <c r="N8" s="46"/>
      <c r="O8" s="46"/>
      <c r="P8" s="46"/>
      <c r="Q8" s="47"/>
      <c r="R8" s="56"/>
      <c r="V8" s="6"/>
    </row>
    <row r="9" spans="1:23" s="5" customFormat="1" ht="15" customHeight="1" x14ac:dyDescent="0.25">
      <c r="A9" s="38"/>
      <c r="B9" s="38"/>
      <c r="C9" s="57"/>
      <c r="D9" s="57"/>
      <c r="E9" s="38"/>
      <c r="F9" s="38"/>
      <c r="G9" s="38"/>
      <c r="H9" s="38"/>
      <c r="I9" s="38"/>
      <c r="J9" s="38"/>
      <c r="K9" s="38" t="s">
        <v>49</v>
      </c>
      <c r="L9" s="38" t="s">
        <v>86</v>
      </c>
      <c r="M9" s="38" t="s">
        <v>50</v>
      </c>
      <c r="N9" s="38" t="s">
        <v>87</v>
      </c>
      <c r="O9" s="38" t="s">
        <v>46</v>
      </c>
      <c r="P9" s="38" t="s">
        <v>88</v>
      </c>
      <c r="Q9" s="38" t="s">
        <v>77</v>
      </c>
      <c r="R9" s="56"/>
      <c r="V9" s="6"/>
    </row>
    <row r="10" spans="1:23" s="5" customFormat="1" ht="27" customHeight="1" x14ac:dyDescent="0.25">
      <c r="A10" s="38"/>
      <c r="B10" s="38"/>
      <c r="C10" s="57"/>
      <c r="D10" s="5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56"/>
      <c r="V10" s="6"/>
    </row>
    <row r="11" spans="1:23" s="5" customFormat="1" ht="152.25" customHeight="1" x14ac:dyDescent="0.25">
      <c r="A11" s="38"/>
      <c r="B11" s="38"/>
      <c r="C11" s="57"/>
      <c r="D11" s="57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56"/>
      <c r="S11" s="7"/>
      <c r="T11" s="7"/>
      <c r="U11" s="7"/>
      <c r="V11" s="8"/>
      <c r="W11" s="9"/>
    </row>
    <row r="12" spans="1:23" s="5" customFormat="1" ht="67.900000000000006" customHeight="1" x14ac:dyDescent="0.25">
      <c r="A12" s="38"/>
      <c r="B12" s="38"/>
      <c r="C12" s="57"/>
      <c r="D12" s="57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56"/>
      <c r="S12" s="9"/>
      <c r="T12" s="9"/>
      <c r="U12" s="9"/>
      <c r="V12" s="8"/>
      <c r="W12" s="9"/>
    </row>
    <row r="13" spans="1:23" s="12" customFormat="1" ht="31.15" customHeight="1" x14ac:dyDescent="0.25">
      <c r="A13" s="49"/>
      <c r="B13" s="49"/>
      <c r="C13" s="57"/>
      <c r="D13" s="57"/>
      <c r="E13" s="49"/>
      <c r="F13" s="49"/>
      <c r="G13" s="49"/>
      <c r="H13" s="16" t="s">
        <v>60</v>
      </c>
      <c r="I13" s="16" t="s">
        <v>43</v>
      </c>
      <c r="J13" s="16" t="s">
        <v>61</v>
      </c>
      <c r="K13" s="49"/>
      <c r="L13" s="16" t="s">
        <v>71</v>
      </c>
      <c r="M13" s="49"/>
      <c r="N13" s="17" t="s">
        <v>72</v>
      </c>
      <c r="O13" s="17" t="s">
        <v>45</v>
      </c>
      <c r="P13" s="17" t="s">
        <v>76</v>
      </c>
      <c r="Q13" s="16" t="s">
        <v>73</v>
      </c>
      <c r="R13" s="37" t="s">
        <v>70</v>
      </c>
      <c r="S13" s="10"/>
      <c r="T13" s="10"/>
      <c r="U13" s="10"/>
      <c r="V13" s="11"/>
      <c r="W13" s="10"/>
    </row>
    <row r="14" spans="1:23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9">
        <v>12</v>
      </c>
      <c r="M14" s="18">
        <v>13</v>
      </c>
      <c r="N14" s="19">
        <v>14</v>
      </c>
      <c r="O14" s="19">
        <v>15</v>
      </c>
      <c r="P14" s="19">
        <v>16</v>
      </c>
      <c r="Q14" s="19">
        <v>17</v>
      </c>
      <c r="R14" s="18">
        <v>18</v>
      </c>
      <c r="S14" s="11"/>
      <c r="T14" s="11"/>
      <c r="U14" s="11"/>
      <c r="V14" s="13"/>
      <c r="W14" s="13"/>
    </row>
    <row r="15" spans="1:23" x14ac:dyDescent="0.25">
      <c r="A15" s="20">
        <v>1</v>
      </c>
      <c r="B15" s="21" t="s">
        <v>3</v>
      </c>
      <c r="C15" s="22">
        <v>3349</v>
      </c>
      <c r="D15" s="22">
        <v>14280</v>
      </c>
      <c r="E15" s="22">
        <v>1</v>
      </c>
      <c r="F15" s="23">
        <f>ROUND(22440*1.15,2)</f>
        <v>25806</v>
      </c>
      <c r="G15" s="24">
        <v>1.35</v>
      </c>
      <c r="H15" s="25">
        <f>ROUND(E15*F15*G15*1.302*12/1000,5)</f>
        <v>544.31047000000001</v>
      </c>
      <c r="I15" s="25">
        <f>ROUND(H15*0.15,5)</f>
        <v>81.646569999999997</v>
      </c>
      <c r="J15" s="26">
        <f>ROUND(H15+I15,1)</f>
        <v>626</v>
      </c>
      <c r="K15" s="24"/>
      <c r="L15" s="24">
        <f>ROUND(K15*1851.11,1)</f>
        <v>0</v>
      </c>
      <c r="M15" s="24"/>
      <c r="N15" s="24">
        <f>ROUND(M15*34.56*12,2)</f>
        <v>0</v>
      </c>
      <c r="O15" s="24">
        <f>L15+N15</f>
        <v>0</v>
      </c>
      <c r="P15" s="24">
        <f>ROUND(O15/12*3*4/100,1)</f>
        <v>0</v>
      </c>
      <c r="Q15" s="26">
        <f t="shared" ref="Q15:Q55" si="0">ROUND((O15+P15)/1000,1)</f>
        <v>0</v>
      </c>
      <c r="R15" s="26">
        <f>J15+Q15</f>
        <v>626</v>
      </c>
      <c r="S15" s="11"/>
      <c r="T15" s="11"/>
      <c r="U15" s="11"/>
      <c r="V15" s="13"/>
      <c r="W15" s="13"/>
    </row>
    <row r="16" spans="1:23" x14ac:dyDescent="0.25">
      <c r="A16" s="20">
        <v>2</v>
      </c>
      <c r="B16" s="21" t="s">
        <v>4</v>
      </c>
      <c r="C16" s="22">
        <v>2974</v>
      </c>
      <c r="D16" s="22">
        <v>19018</v>
      </c>
      <c r="E16" s="22">
        <v>1</v>
      </c>
      <c r="F16" s="23">
        <v>22440</v>
      </c>
      <c r="G16" s="24">
        <v>1.35</v>
      </c>
      <c r="H16" s="25">
        <f t="shared" ref="H16:H55" si="1">ROUND(E16*F16*G16*1.302*12/1000,5)</f>
        <v>473.31346000000002</v>
      </c>
      <c r="I16" s="25">
        <f t="shared" ref="I16:I55" si="2">ROUND(H16*0.15,5)</f>
        <v>70.997020000000006</v>
      </c>
      <c r="J16" s="26">
        <f t="shared" ref="J16:J55" si="3">ROUND(H16+I16,1)</f>
        <v>544.29999999999995</v>
      </c>
      <c r="K16" s="24"/>
      <c r="L16" s="24">
        <f t="shared" ref="L16:L55" si="4">ROUND(K16*1851.11,1)</f>
        <v>0</v>
      </c>
      <c r="M16" s="24">
        <v>69.5</v>
      </c>
      <c r="N16" s="24">
        <f t="shared" ref="N16:N55" si="5">ROUND(M16*34.56*12,2)</f>
        <v>28823.040000000001</v>
      </c>
      <c r="O16" s="24">
        <f>L16+N16</f>
        <v>28823.040000000001</v>
      </c>
      <c r="P16" s="24">
        <f t="shared" ref="P16:P55" si="6">ROUND(O16/12*3*4/100,1)</f>
        <v>288.2</v>
      </c>
      <c r="Q16" s="26">
        <f>ROUND((O16+P16)/1000,1)</f>
        <v>29.1</v>
      </c>
      <c r="R16" s="26">
        <f t="shared" ref="R16:R54" si="7">J16+Q16</f>
        <v>573.4</v>
      </c>
      <c r="S16" s="11"/>
      <c r="T16" s="11"/>
      <c r="U16" s="11"/>
      <c r="V16" s="13"/>
      <c r="W16" s="13"/>
    </row>
    <row r="17" spans="1:23" x14ac:dyDescent="0.25">
      <c r="A17" s="20">
        <v>3</v>
      </c>
      <c r="B17" s="21" t="s">
        <v>5</v>
      </c>
      <c r="C17" s="22">
        <v>5446</v>
      </c>
      <c r="D17" s="22">
        <v>33425</v>
      </c>
      <c r="E17" s="22">
        <v>2</v>
      </c>
      <c r="F17" s="23">
        <v>22440</v>
      </c>
      <c r="G17" s="24">
        <v>1.35</v>
      </c>
      <c r="H17" s="25">
        <f t="shared" si="1"/>
        <v>946.62690999999995</v>
      </c>
      <c r="I17" s="25">
        <f t="shared" si="2"/>
        <v>141.99404000000001</v>
      </c>
      <c r="J17" s="26">
        <f t="shared" si="3"/>
        <v>1088.5999999999999</v>
      </c>
      <c r="K17" s="24"/>
      <c r="L17" s="24">
        <f t="shared" si="4"/>
        <v>0</v>
      </c>
      <c r="M17" s="24">
        <v>56.7</v>
      </c>
      <c r="N17" s="24">
        <f t="shared" si="5"/>
        <v>23514.62</v>
      </c>
      <c r="O17" s="24">
        <f t="shared" ref="O17:O55" si="8">L17+N17</f>
        <v>23514.62</v>
      </c>
      <c r="P17" s="24">
        <f t="shared" si="6"/>
        <v>235.1</v>
      </c>
      <c r="Q17" s="26">
        <f t="shared" si="0"/>
        <v>23.7</v>
      </c>
      <c r="R17" s="26">
        <f t="shared" si="7"/>
        <v>1112.3</v>
      </c>
      <c r="S17" s="11"/>
      <c r="T17" s="11"/>
      <c r="U17" s="11"/>
      <c r="V17" s="13"/>
      <c r="W17" s="13"/>
    </row>
    <row r="18" spans="1:23" x14ac:dyDescent="0.25">
      <c r="A18" s="20">
        <v>4</v>
      </c>
      <c r="B18" s="21" t="s">
        <v>6</v>
      </c>
      <c r="C18" s="22">
        <v>4401</v>
      </c>
      <c r="D18" s="22">
        <v>24991</v>
      </c>
      <c r="E18" s="22">
        <v>2</v>
      </c>
      <c r="F18" s="23">
        <v>22440</v>
      </c>
      <c r="G18" s="24">
        <v>1.35</v>
      </c>
      <c r="H18" s="25">
        <f t="shared" si="1"/>
        <v>946.62690999999995</v>
      </c>
      <c r="I18" s="25">
        <f t="shared" si="2"/>
        <v>141.99404000000001</v>
      </c>
      <c r="J18" s="26">
        <f t="shared" si="3"/>
        <v>1088.5999999999999</v>
      </c>
      <c r="K18" s="24"/>
      <c r="L18" s="24">
        <f t="shared" si="4"/>
        <v>0</v>
      </c>
      <c r="M18" s="24"/>
      <c r="N18" s="24">
        <f t="shared" si="5"/>
        <v>0</v>
      </c>
      <c r="O18" s="24">
        <f t="shared" si="8"/>
        <v>0</v>
      </c>
      <c r="P18" s="24">
        <f t="shared" si="6"/>
        <v>0</v>
      </c>
      <c r="Q18" s="26">
        <f t="shared" si="0"/>
        <v>0</v>
      </c>
      <c r="R18" s="26">
        <f t="shared" si="7"/>
        <v>1088.5999999999999</v>
      </c>
      <c r="S18" s="11"/>
      <c r="T18" s="11"/>
      <c r="U18" s="11"/>
      <c r="V18" s="13"/>
      <c r="W18" s="13"/>
    </row>
    <row r="19" spans="1:23" x14ac:dyDescent="0.25">
      <c r="A19" s="20">
        <v>5</v>
      </c>
      <c r="B19" s="21" t="s">
        <v>7</v>
      </c>
      <c r="C19" s="22">
        <v>33067</v>
      </c>
      <c r="D19" s="22">
        <v>200241</v>
      </c>
      <c r="E19" s="22">
        <v>16</v>
      </c>
      <c r="F19" s="23">
        <v>22440</v>
      </c>
      <c r="G19" s="24">
        <v>1.61</v>
      </c>
      <c r="H19" s="25">
        <f t="shared" si="1"/>
        <v>9031.5219500000003</v>
      </c>
      <c r="I19" s="25">
        <f t="shared" si="2"/>
        <v>1354.72829</v>
      </c>
      <c r="J19" s="26">
        <f t="shared" si="3"/>
        <v>10386.299999999999</v>
      </c>
      <c r="K19" s="24"/>
      <c r="L19" s="24">
        <f t="shared" si="4"/>
        <v>0</v>
      </c>
      <c r="M19" s="24">
        <v>379.7</v>
      </c>
      <c r="N19" s="24">
        <f t="shared" si="5"/>
        <v>157469.18</v>
      </c>
      <c r="O19" s="24">
        <f t="shared" si="8"/>
        <v>157469.18</v>
      </c>
      <c r="P19" s="24">
        <f t="shared" si="6"/>
        <v>1574.7</v>
      </c>
      <c r="Q19" s="26">
        <f t="shared" si="0"/>
        <v>159</v>
      </c>
      <c r="R19" s="26">
        <f t="shared" si="7"/>
        <v>10545.3</v>
      </c>
      <c r="S19" s="11"/>
      <c r="T19" s="11"/>
      <c r="U19" s="11"/>
      <c r="V19" s="13"/>
      <c r="W19" s="13"/>
    </row>
    <row r="20" spans="1:23" x14ac:dyDescent="0.25">
      <c r="A20" s="20">
        <v>6</v>
      </c>
      <c r="B20" s="21" t="s">
        <v>8</v>
      </c>
      <c r="C20" s="22">
        <v>16375</v>
      </c>
      <c r="D20" s="22">
        <v>99921</v>
      </c>
      <c r="E20" s="22">
        <v>8</v>
      </c>
      <c r="F20" s="23">
        <v>22440</v>
      </c>
      <c r="G20" s="24">
        <v>1.52</v>
      </c>
      <c r="H20" s="25">
        <f t="shared" si="1"/>
        <v>4263.3271299999997</v>
      </c>
      <c r="I20" s="25">
        <f t="shared" si="2"/>
        <v>639.49906999999996</v>
      </c>
      <c r="J20" s="26">
        <f t="shared" si="3"/>
        <v>4902.8</v>
      </c>
      <c r="K20" s="24">
        <v>73</v>
      </c>
      <c r="L20" s="24">
        <f t="shared" si="4"/>
        <v>135131</v>
      </c>
      <c r="M20" s="24">
        <v>187.4</v>
      </c>
      <c r="N20" s="24">
        <f t="shared" si="5"/>
        <v>77718.53</v>
      </c>
      <c r="O20" s="24">
        <f t="shared" si="8"/>
        <v>212849.53</v>
      </c>
      <c r="P20" s="24">
        <f t="shared" si="6"/>
        <v>2128.5</v>
      </c>
      <c r="Q20" s="26">
        <f t="shared" si="0"/>
        <v>215</v>
      </c>
      <c r="R20" s="26">
        <f t="shared" si="7"/>
        <v>5117.8</v>
      </c>
      <c r="S20" s="11"/>
      <c r="T20" s="11"/>
      <c r="U20" s="11"/>
      <c r="V20" s="13"/>
      <c r="W20" s="13"/>
    </row>
    <row r="21" spans="1:23" x14ac:dyDescent="0.25">
      <c r="A21" s="20">
        <v>7</v>
      </c>
      <c r="B21" s="21" t="s">
        <v>9</v>
      </c>
      <c r="C21" s="22">
        <v>1884</v>
      </c>
      <c r="D21" s="22">
        <v>9850</v>
      </c>
      <c r="E21" s="22">
        <v>1</v>
      </c>
      <c r="F21" s="23">
        <v>22440</v>
      </c>
      <c r="G21" s="24">
        <v>1.35</v>
      </c>
      <c r="H21" s="25">
        <f t="shared" si="1"/>
        <v>473.31346000000002</v>
      </c>
      <c r="I21" s="25">
        <f t="shared" si="2"/>
        <v>70.997020000000006</v>
      </c>
      <c r="J21" s="26">
        <f t="shared" si="3"/>
        <v>544.29999999999995</v>
      </c>
      <c r="K21" s="24"/>
      <c r="L21" s="24">
        <f t="shared" si="4"/>
        <v>0</v>
      </c>
      <c r="M21" s="24"/>
      <c r="N21" s="24">
        <f t="shared" si="5"/>
        <v>0</v>
      </c>
      <c r="O21" s="24">
        <f t="shared" si="8"/>
        <v>0</v>
      </c>
      <c r="P21" s="24">
        <f t="shared" si="6"/>
        <v>0</v>
      </c>
      <c r="Q21" s="26">
        <f t="shared" si="0"/>
        <v>0</v>
      </c>
      <c r="R21" s="26">
        <f t="shared" si="7"/>
        <v>544.29999999999995</v>
      </c>
      <c r="S21" s="11"/>
      <c r="T21" s="11"/>
      <c r="U21" s="11"/>
      <c r="V21" s="13"/>
      <c r="W21" s="13"/>
    </row>
    <row r="22" spans="1:23" x14ac:dyDescent="0.25">
      <c r="A22" s="20">
        <v>8</v>
      </c>
      <c r="B22" s="21" t="s">
        <v>10</v>
      </c>
      <c r="C22" s="22">
        <v>12425</v>
      </c>
      <c r="D22" s="22">
        <v>80407</v>
      </c>
      <c r="E22" s="22">
        <v>6</v>
      </c>
      <c r="F22" s="23">
        <v>22440</v>
      </c>
      <c r="G22" s="24">
        <v>1.52</v>
      </c>
      <c r="H22" s="25">
        <f t="shared" si="1"/>
        <v>3197.4953500000001</v>
      </c>
      <c r="I22" s="25">
        <f t="shared" si="2"/>
        <v>479.62430000000001</v>
      </c>
      <c r="J22" s="26">
        <f t="shared" si="3"/>
        <v>3677.1</v>
      </c>
      <c r="K22" s="24"/>
      <c r="L22" s="24">
        <f t="shared" si="4"/>
        <v>0</v>
      </c>
      <c r="M22" s="24"/>
      <c r="N22" s="24">
        <f t="shared" si="5"/>
        <v>0</v>
      </c>
      <c r="O22" s="24">
        <f t="shared" si="8"/>
        <v>0</v>
      </c>
      <c r="P22" s="24">
        <f t="shared" si="6"/>
        <v>0</v>
      </c>
      <c r="Q22" s="26">
        <f t="shared" si="0"/>
        <v>0</v>
      </c>
      <c r="R22" s="26">
        <f t="shared" si="7"/>
        <v>3677.1</v>
      </c>
      <c r="S22" s="11"/>
      <c r="T22" s="11"/>
      <c r="U22" s="11"/>
      <c r="V22" s="13"/>
      <c r="W22" s="13"/>
    </row>
    <row r="23" spans="1:23" x14ac:dyDescent="0.25">
      <c r="A23" s="20">
        <v>9</v>
      </c>
      <c r="B23" s="21" t="s">
        <v>11</v>
      </c>
      <c r="C23" s="22">
        <v>1573</v>
      </c>
      <c r="D23" s="22">
        <v>10854</v>
      </c>
      <c r="E23" s="22">
        <v>1</v>
      </c>
      <c r="F23" s="23">
        <v>22440</v>
      </c>
      <c r="G23" s="24">
        <v>1.35</v>
      </c>
      <c r="H23" s="25">
        <f t="shared" si="1"/>
        <v>473.31346000000002</v>
      </c>
      <c r="I23" s="25">
        <f t="shared" si="2"/>
        <v>70.997020000000006</v>
      </c>
      <c r="J23" s="26">
        <f t="shared" si="3"/>
        <v>544.29999999999995</v>
      </c>
      <c r="K23" s="24"/>
      <c r="L23" s="24">
        <f t="shared" si="4"/>
        <v>0</v>
      </c>
      <c r="M23" s="24"/>
      <c r="N23" s="24">
        <f t="shared" si="5"/>
        <v>0</v>
      </c>
      <c r="O23" s="24">
        <f>L23+N23</f>
        <v>0</v>
      </c>
      <c r="P23" s="24">
        <f t="shared" si="6"/>
        <v>0</v>
      </c>
      <c r="Q23" s="26">
        <f t="shared" si="0"/>
        <v>0</v>
      </c>
      <c r="R23" s="26">
        <f t="shared" si="7"/>
        <v>544.29999999999995</v>
      </c>
      <c r="S23" s="11"/>
      <c r="T23" s="11"/>
      <c r="U23" s="11"/>
      <c r="V23" s="13"/>
      <c r="W23" s="13"/>
    </row>
    <row r="24" spans="1:23" x14ac:dyDescent="0.25">
      <c r="A24" s="20">
        <v>10</v>
      </c>
      <c r="B24" s="21" t="s">
        <v>12</v>
      </c>
      <c r="C24" s="22">
        <v>3061</v>
      </c>
      <c r="D24" s="22">
        <v>15660</v>
      </c>
      <c r="E24" s="22">
        <v>1</v>
      </c>
      <c r="F24" s="23">
        <v>22440</v>
      </c>
      <c r="G24" s="24">
        <v>1.35</v>
      </c>
      <c r="H24" s="25">
        <f t="shared" si="1"/>
        <v>473.31346000000002</v>
      </c>
      <c r="I24" s="25">
        <f t="shared" si="2"/>
        <v>70.997020000000006</v>
      </c>
      <c r="J24" s="26">
        <f t="shared" si="3"/>
        <v>544.29999999999995</v>
      </c>
      <c r="K24" s="24"/>
      <c r="L24" s="24">
        <f t="shared" si="4"/>
        <v>0</v>
      </c>
      <c r="M24" s="24"/>
      <c r="N24" s="24">
        <f t="shared" si="5"/>
        <v>0</v>
      </c>
      <c r="O24" s="24">
        <f t="shared" si="8"/>
        <v>0</v>
      </c>
      <c r="P24" s="24">
        <f t="shared" si="6"/>
        <v>0</v>
      </c>
      <c r="Q24" s="26">
        <f t="shared" si="0"/>
        <v>0</v>
      </c>
      <c r="R24" s="26">
        <f t="shared" si="7"/>
        <v>544.29999999999995</v>
      </c>
      <c r="S24" s="11"/>
      <c r="T24" s="11"/>
      <c r="U24" s="11"/>
      <c r="V24" s="13"/>
      <c r="W24" s="13"/>
    </row>
    <row r="25" spans="1:23" x14ac:dyDescent="0.25">
      <c r="A25" s="20">
        <v>11</v>
      </c>
      <c r="B25" s="21" t="s">
        <v>13</v>
      </c>
      <c r="C25" s="22">
        <v>1662</v>
      </c>
      <c r="D25" s="22">
        <v>9856</v>
      </c>
      <c r="E25" s="22">
        <v>1</v>
      </c>
      <c r="F25" s="23">
        <v>22440</v>
      </c>
      <c r="G25" s="24">
        <v>1.35</v>
      </c>
      <c r="H25" s="25">
        <f t="shared" si="1"/>
        <v>473.31346000000002</v>
      </c>
      <c r="I25" s="25">
        <f t="shared" si="2"/>
        <v>70.997020000000006</v>
      </c>
      <c r="J25" s="26">
        <f t="shared" si="3"/>
        <v>544.29999999999995</v>
      </c>
      <c r="K25" s="24"/>
      <c r="L25" s="24">
        <f t="shared" si="4"/>
        <v>0</v>
      </c>
      <c r="M25" s="24"/>
      <c r="N25" s="24">
        <f t="shared" si="5"/>
        <v>0</v>
      </c>
      <c r="O25" s="24">
        <f t="shared" si="8"/>
        <v>0</v>
      </c>
      <c r="P25" s="24">
        <f t="shared" si="6"/>
        <v>0</v>
      </c>
      <c r="Q25" s="26">
        <f t="shared" si="0"/>
        <v>0</v>
      </c>
      <c r="R25" s="26">
        <f t="shared" si="7"/>
        <v>544.29999999999995</v>
      </c>
      <c r="S25" s="11"/>
      <c r="T25" s="11"/>
      <c r="U25" s="11"/>
      <c r="V25" s="13"/>
      <c r="W25" s="13"/>
    </row>
    <row r="26" spans="1:23" x14ac:dyDescent="0.25">
      <c r="A26" s="20">
        <v>12</v>
      </c>
      <c r="B26" s="21" t="s">
        <v>14</v>
      </c>
      <c r="C26" s="22">
        <v>2945</v>
      </c>
      <c r="D26" s="22">
        <v>16296</v>
      </c>
      <c r="E26" s="22">
        <v>1</v>
      </c>
      <c r="F26" s="23">
        <v>22440</v>
      </c>
      <c r="G26" s="24">
        <v>1.35</v>
      </c>
      <c r="H26" s="25">
        <f t="shared" si="1"/>
        <v>473.31346000000002</v>
      </c>
      <c r="I26" s="25">
        <f t="shared" si="2"/>
        <v>70.997020000000006</v>
      </c>
      <c r="J26" s="26">
        <f t="shared" si="3"/>
        <v>544.29999999999995</v>
      </c>
      <c r="K26" s="24"/>
      <c r="L26" s="24">
        <f t="shared" si="4"/>
        <v>0</v>
      </c>
      <c r="M26" s="24"/>
      <c r="N26" s="24">
        <f t="shared" si="5"/>
        <v>0</v>
      </c>
      <c r="O26" s="24">
        <f t="shared" si="8"/>
        <v>0</v>
      </c>
      <c r="P26" s="24">
        <f t="shared" si="6"/>
        <v>0</v>
      </c>
      <c r="Q26" s="26">
        <f t="shared" si="0"/>
        <v>0</v>
      </c>
      <c r="R26" s="26">
        <f t="shared" si="7"/>
        <v>544.29999999999995</v>
      </c>
      <c r="S26" s="11"/>
      <c r="T26" s="11"/>
      <c r="U26" s="11"/>
      <c r="V26" s="13"/>
      <c r="W26" s="13"/>
    </row>
    <row r="27" spans="1:23" x14ac:dyDescent="0.25">
      <c r="A27" s="20">
        <v>13</v>
      </c>
      <c r="B27" s="21" t="s">
        <v>15</v>
      </c>
      <c r="C27" s="22">
        <v>4828</v>
      </c>
      <c r="D27" s="22">
        <v>30920</v>
      </c>
      <c r="E27" s="22">
        <v>2</v>
      </c>
      <c r="F27" s="23">
        <v>22440</v>
      </c>
      <c r="G27" s="24">
        <v>1.35</v>
      </c>
      <c r="H27" s="25">
        <f t="shared" si="1"/>
        <v>946.62690999999995</v>
      </c>
      <c r="I27" s="25">
        <f t="shared" si="2"/>
        <v>141.99404000000001</v>
      </c>
      <c r="J27" s="26">
        <f t="shared" si="3"/>
        <v>1088.5999999999999</v>
      </c>
      <c r="K27" s="24"/>
      <c r="L27" s="24">
        <f t="shared" si="4"/>
        <v>0</v>
      </c>
      <c r="M27" s="24"/>
      <c r="N27" s="24">
        <f t="shared" si="5"/>
        <v>0</v>
      </c>
      <c r="O27" s="24">
        <f t="shared" si="8"/>
        <v>0</v>
      </c>
      <c r="P27" s="24">
        <f t="shared" si="6"/>
        <v>0</v>
      </c>
      <c r="Q27" s="26">
        <f t="shared" si="0"/>
        <v>0</v>
      </c>
      <c r="R27" s="26">
        <f t="shared" si="7"/>
        <v>1088.5999999999999</v>
      </c>
      <c r="S27" s="11"/>
      <c r="T27" s="11"/>
      <c r="U27" s="11"/>
      <c r="V27" s="13"/>
      <c r="W27" s="13"/>
    </row>
    <row r="28" spans="1:23" x14ac:dyDescent="0.25">
      <c r="A28" s="20">
        <v>14</v>
      </c>
      <c r="B28" s="21" t="s">
        <v>16</v>
      </c>
      <c r="C28" s="22">
        <v>2626</v>
      </c>
      <c r="D28" s="22">
        <v>12313</v>
      </c>
      <c r="E28" s="22">
        <v>1</v>
      </c>
      <c r="F28" s="23">
        <v>22440</v>
      </c>
      <c r="G28" s="24">
        <v>1.35</v>
      </c>
      <c r="H28" s="25">
        <f t="shared" si="1"/>
        <v>473.31346000000002</v>
      </c>
      <c r="I28" s="25">
        <f t="shared" si="2"/>
        <v>70.997020000000006</v>
      </c>
      <c r="J28" s="26">
        <f t="shared" si="3"/>
        <v>544.29999999999995</v>
      </c>
      <c r="K28" s="24"/>
      <c r="L28" s="24">
        <f t="shared" si="4"/>
        <v>0</v>
      </c>
      <c r="M28" s="24"/>
      <c r="N28" s="24">
        <f t="shared" si="5"/>
        <v>0</v>
      </c>
      <c r="O28" s="24">
        <f t="shared" si="8"/>
        <v>0</v>
      </c>
      <c r="P28" s="24">
        <f t="shared" si="6"/>
        <v>0</v>
      </c>
      <c r="Q28" s="26">
        <f t="shared" si="0"/>
        <v>0</v>
      </c>
      <c r="R28" s="26">
        <f t="shared" si="7"/>
        <v>544.29999999999995</v>
      </c>
      <c r="S28" s="11"/>
      <c r="T28" s="11"/>
      <c r="U28" s="11"/>
      <c r="V28" s="13"/>
      <c r="W28" s="13"/>
    </row>
    <row r="29" spans="1:23" x14ac:dyDescent="0.25">
      <c r="A29" s="20">
        <v>15</v>
      </c>
      <c r="B29" s="21" t="s">
        <v>17</v>
      </c>
      <c r="C29" s="22">
        <v>4115</v>
      </c>
      <c r="D29" s="22">
        <v>26679</v>
      </c>
      <c r="E29" s="22">
        <v>2</v>
      </c>
      <c r="F29" s="23">
        <v>22440</v>
      </c>
      <c r="G29" s="24">
        <v>1.35</v>
      </c>
      <c r="H29" s="25">
        <f t="shared" si="1"/>
        <v>946.62690999999995</v>
      </c>
      <c r="I29" s="25">
        <f t="shared" si="2"/>
        <v>141.99404000000001</v>
      </c>
      <c r="J29" s="26">
        <f t="shared" si="3"/>
        <v>1088.5999999999999</v>
      </c>
      <c r="K29" s="24"/>
      <c r="L29" s="24">
        <f t="shared" si="4"/>
        <v>0</v>
      </c>
      <c r="M29" s="24"/>
      <c r="N29" s="24">
        <f t="shared" si="5"/>
        <v>0</v>
      </c>
      <c r="O29" s="24">
        <f t="shared" si="8"/>
        <v>0</v>
      </c>
      <c r="P29" s="24">
        <f t="shared" si="6"/>
        <v>0</v>
      </c>
      <c r="Q29" s="26">
        <f t="shared" si="0"/>
        <v>0</v>
      </c>
      <c r="R29" s="26">
        <f t="shared" si="7"/>
        <v>1088.5999999999999</v>
      </c>
      <c r="S29" s="11"/>
      <c r="T29" s="11"/>
      <c r="U29" s="11"/>
      <c r="V29" s="13"/>
      <c r="W29" s="13"/>
    </row>
    <row r="30" spans="1:23" x14ac:dyDescent="0.25">
      <c r="A30" s="20">
        <v>16</v>
      </c>
      <c r="B30" s="21" t="s">
        <v>18</v>
      </c>
      <c r="C30" s="22">
        <v>6393</v>
      </c>
      <c r="D30" s="22">
        <v>40536</v>
      </c>
      <c r="E30" s="22">
        <v>3</v>
      </c>
      <c r="F30" s="23">
        <v>22440</v>
      </c>
      <c r="G30" s="24">
        <v>1.35</v>
      </c>
      <c r="H30" s="25">
        <f t="shared" si="1"/>
        <v>1419.94037</v>
      </c>
      <c r="I30" s="25">
        <f t="shared" si="2"/>
        <v>212.99106</v>
      </c>
      <c r="J30" s="26">
        <f t="shared" si="3"/>
        <v>1632.9</v>
      </c>
      <c r="K30" s="24">
        <v>28.7</v>
      </c>
      <c r="L30" s="24">
        <f t="shared" si="4"/>
        <v>53126.9</v>
      </c>
      <c r="M30" s="24"/>
      <c r="N30" s="24">
        <f t="shared" si="5"/>
        <v>0</v>
      </c>
      <c r="O30" s="24">
        <f t="shared" si="8"/>
        <v>53126.9</v>
      </c>
      <c r="P30" s="24">
        <f t="shared" si="6"/>
        <v>531.29999999999995</v>
      </c>
      <c r="Q30" s="26">
        <f t="shared" si="0"/>
        <v>53.7</v>
      </c>
      <c r="R30" s="26">
        <f t="shared" si="7"/>
        <v>1686.6000000000001</v>
      </c>
      <c r="S30" s="11"/>
      <c r="T30" s="11"/>
      <c r="U30" s="11"/>
      <c r="V30" s="13"/>
      <c r="W30" s="13"/>
    </row>
    <row r="31" spans="1:23" x14ac:dyDescent="0.25">
      <c r="A31" s="20">
        <v>17</v>
      </c>
      <c r="B31" s="21" t="s">
        <v>19</v>
      </c>
      <c r="C31" s="22">
        <v>6291</v>
      </c>
      <c r="D31" s="22">
        <v>30318</v>
      </c>
      <c r="E31" s="22">
        <v>3</v>
      </c>
      <c r="F31" s="23">
        <v>22440</v>
      </c>
      <c r="G31" s="24">
        <v>1.35</v>
      </c>
      <c r="H31" s="25">
        <f t="shared" si="1"/>
        <v>1419.94037</v>
      </c>
      <c r="I31" s="25">
        <f t="shared" si="2"/>
        <v>212.99106</v>
      </c>
      <c r="J31" s="26">
        <f t="shared" si="3"/>
        <v>1632.9</v>
      </c>
      <c r="K31" s="24">
        <v>60.9</v>
      </c>
      <c r="L31" s="24">
        <f t="shared" si="4"/>
        <v>112732.6</v>
      </c>
      <c r="M31" s="24"/>
      <c r="N31" s="24">
        <f t="shared" si="5"/>
        <v>0</v>
      </c>
      <c r="O31" s="24">
        <f t="shared" si="8"/>
        <v>112732.6</v>
      </c>
      <c r="P31" s="24">
        <f t="shared" si="6"/>
        <v>1127.3</v>
      </c>
      <c r="Q31" s="26">
        <f t="shared" si="0"/>
        <v>113.9</v>
      </c>
      <c r="R31" s="26">
        <f t="shared" si="7"/>
        <v>1746.8000000000002</v>
      </c>
      <c r="S31" s="11"/>
      <c r="T31" s="11"/>
      <c r="U31" s="11"/>
      <c r="V31" s="13"/>
      <c r="W31" s="13"/>
    </row>
    <row r="32" spans="1:23" x14ac:dyDescent="0.25">
      <c r="A32" s="20">
        <v>18</v>
      </c>
      <c r="B32" s="21" t="s">
        <v>20</v>
      </c>
      <c r="C32" s="22">
        <v>1421</v>
      </c>
      <c r="D32" s="22">
        <v>8776</v>
      </c>
      <c r="E32" s="22">
        <v>1</v>
      </c>
      <c r="F32" s="23">
        <v>22440</v>
      </c>
      <c r="G32" s="24">
        <v>1.35</v>
      </c>
      <c r="H32" s="25">
        <f t="shared" si="1"/>
        <v>473.31346000000002</v>
      </c>
      <c r="I32" s="25">
        <f t="shared" si="2"/>
        <v>70.997020000000006</v>
      </c>
      <c r="J32" s="26">
        <f t="shared" si="3"/>
        <v>544.29999999999995</v>
      </c>
      <c r="K32" s="24"/>
      <c r="L32" s="24">
        <f t="shared" si="4"/>
        <v>0</v>
      </c>
      <c r="M32" s="24"/>
      <c r="N32" s="24">
        <f t="shared" si="5"/>
        <v>0</v>
      </c>
      <c r="O32" s="24">
        <f t="shared" si="8"/>
        <v>0</v>
      </c>
      <c r="P32" s="24">
        <f t="shared" si="6"/>
        <v>0</v>
      </c>
      <c r="Q32" s="26">
        <f t="shared" si="0"/>
        <v>0</v>
      </c>
      <c r="R32" s="26">
        <f t="shared" si="7"/>
        <v>544.29999999999995</v>
      </c>
      <c r="S32" s="11"/>
      <c r="T32" s="11"/>
      <c r="U32" s="11"/>
      <c r="V32" s="13"/>
      <c r="W32" s="13"/>
    </row>
    <row r="33" spans="1:23" x14ac:dyDescent="0.25">
      <c r="A33" s="20">
        <v>19</v>
      </c>
      <c r="B33" s="21" t="s">
        <v>21</v>
      </c>
      <c r="C33" s="22">
        <v>3212</v>
      </c>
      <c r="D33" s="22">
        <v>17228</v>
      </c>
      <c r="E33" s="22">
        <v>1</v>
      </c>
      <c r="F33" s="23">
        <v>22440</v>
      </c>
      <c r="G33" s="24">
        <v>1.35</v>
      </c>
      <c r="H33" s="25">
        <f t="shared" si="1"/>
        <v>473.31346000000002</v>
      </c>
      <c r="I33" s="25">
        <f t="shared" si="2"/>
        <v>70.997020000000006</v>
      </c>
      <c r="J33" s="26">
        <f t="shared" si="3"/>
        <v>544.29999999999995</v>
      </c>
      <c r="K33" s="24"/>
      <c r="L33" s="24">
        <f t="shared" si="4"/>
        <v>0</v>
      </c>
      <c r="M33" s="24"/>
      <c r="N33" s="24">
        <f t="shared" si="5"/>
        <v>0</v>
      </c>
      <c r="O33" s="24">
        <f t="shared" si="8"/>
        <v>0</v>
      </c>
      <c r="P33" s="24">
        <f t="shared" si="6"/>
        <v>0</v>
      </c>
      <c r="Q33" s="26">
        <f t="shared" si="0"/>
        <v>0</v>
      </c>
      <c r="R33" s="26">
        <f t="shared" si="7"/>
        <v>544.29999999999995</v>
      </c>
      <c r="S33" s="11"/>
      <c r="T33" s="11"/>
      <c r="U33" s="11"/>
      <c r="V33" s="13"/>
      <c r="W33" s="13"/>
    </row>
    <row r="34" spans="1:23" x14ac:dyDescent="0.25">
      <c r="A34" s="20">
        <v>20</v>
      </c>
      <c r="B34" s="21" t="s">
        <v>22</v>
      </c>
      <c r="C34" s="22">
        <v>11087</v>
      </c>
      <c r="D34" s="22">
        <v>57354</v>
      </c>
      <c r="E34" s="22">
        <v>5</v>
      </c>
      <c r="F34" s="23">
        <v>22440</v>
      </c>
      <c r="G34" s="24">
        <v>1.43</v>
      </c>
      <c r="H34" s="25">
        <f t="shared" si="1"/>
        <v>2506.8083000000001</v>
      </c>
      <c r="I34" s="25">
        <f t="shared" si="2"/>
        <v>376.02125000000001</v>
      </c>
      <c r="J34" s="26">
        <f t="shared" si="3"/>
        <v>2882.8</v>
      </c>
      <c r="K34" s="24"/>
      <c r="L34" s="24">
        <f t="shared" si="4"/>
        <v>0</v>
      </c>
      <c r="M34" s="24">
        <v>133</v>
      </c>
      <c r="N34" s="24">
        <f t="shared" si="5"/>
        <v>55157.760000000002</v>
      </c>
      <c r="O34" s="24">
        <f t="shared" si="8"/>
        <v>55157.760000000002</v>
      </c>
      <c r="P34" s="24">
        <f t="shared" si="6"/>
        <v>551.6</v>
      </c>
      <c r="Q34" s="26">
        <f t="shared" si="0"/>
        <v>55.7</v>
      </c>
      <c r="R34" s="26">
        <f t="shared" si="7"/>
        <v>2938.5</v>
      </c>
      <c r="S34" s="11"/>
      <c r="T34" s="11"/>
      <c r="U34" s="11"/>
      <c r="V34" s="13"/>
      <c r="W34" s="13"/>
    </row>
    <row r="35" spans="1:23" x14ac:dyDescent="0.25">
      <c r="A35" s="20">
        <v>21</v>
      </c>
      <c r="B35" s="21" t="s">
        <v>23</v>
      </c>
      <c r="C35" s="22">
        <v>2702</v>
      </c>
      <c r="D35" s="22">
        <v>14824</v>
      </c>
      <c r="E35" s="22">
        <v>1</v>
      </c>
      <c r="F35" s="23">
        <v>22440</v>
      </c>
      <c r="G35" s="24">
        <v>1.35</v>
      </c>
      <c r="H35" s="25">
        <f t="shared" si="1"/>
        <v>473.31346000000002</v>
      </c>
      <c r="I35" s="25">
        <f t="shared" si="2"/>
        <v>70.997020000000006</v>
      </c>
      <c r="J35" s="26">
        <f t="shared" si="3"/>
        <v>544.29999999999995</v>
      </c>
      <c r="K35" s="24"/>
      <c r="L35" s="24">
        <f t="shared" si="4"/>
        <v>0</v>
      </c>
      <c r="M35" s="24"/>
      <c r="N35" s="24">
        <f t="shared" si="5"/>
        <v>0</v>
      </c>
      <c r="O35" s="24">
        <f t="shared" si="8"/>
        <v>0</v>
      </c>
      <c r="P35" s="24">
        <f t="shared" si="6"/>
        <v>0</v>
      </c>
      <c r="Q35" s="26">
        <f t="shared" si="0"/>
        <v>0</v>
      </c>
      <c r="R35" s="26">
        <f t="shared" si="7"/>
        <v>544.29999999999995</v>
      </c>
      <c r="S35" s="11"/>
      <c r="T35" s="11"/>
      <c r="U35" s="11"/>
      <c r="V35" s="13"/>
      <c r="W35" s="13"/>
    </row>
    <row r="36" spans="1:23" x14ac:dyDescent="0.25">
      <c r="A36" s="20">
        <v>22</v>
      </c>
      <c r="B36" s="21" t="s">
        <v>48</v>
      </c>
      <c r="C36" s="22">
        <v>5743</v>
      </c>
      <c r="D36" s="22">
        <v>26367</v>
      </c>
      <c r="E36" s="22">
        <v>2</v>
      </c>
      <c r="F36" s="23">
        <v>22440</v>
      </c>
      <c r="G36" s="24">
        <v>1.35</v>
      </c>
      <c r="H36" s="25">
        <f t="shared" si="1"/>
        <v>946.62690999999995</v>
      </c>
      <c r="I36" s="25">
        <f t="shared" si="2"/>
        <v>141.99404000000001</v>
      </c>
      <c r="J36" s="26">
        <f t="shared" si="3"/>
        <v>1088.5999999999999</v>
      </c>
      <c r="K36" s="24"/>
      <c r="L36" s="24">
        <f t="shared" si="4"/>
        <v>0</v>
      </c>
      <c r="M36" s="24"/>
      <c r="N36" s="24">
        <f t="shared" si="5"/>
        <v>0</v>
      </c>
      <c r="O36" s="24">
        <f t="shared" si="8"/>
        <v>0</v>
      </c>
      <c r="P36" s="24">
        <f t="shared" si="6"/>
        <v>0</v>
      </c>
      <c r="Q36" s="26">
        <f t="shared" si="0"/>
        <v>0</v>
      </c>
      <c r="R36" s="26">
        <f t="shared" si="7"/>
        <v>1088.5999999999999</v>
      </c>
      <c r="S36" s="11"/>
      <c r="T36" s="11"/>
      <c r="U36" s="11"/>
      <c r="V36" s="13"/>
      <c r="W36" s="13"/>
    </row>
    <row r="37" spans="1:23" x14ac:dyDescent="0.25">
      <c r="A37" s="20">
        <v>23</v>
      </c>
      <c r="B37" s="21" t="s">
        <v>24</v>
      </c>
      <c r="C37" s="22">
        <v>3234</v>
      </c>
      <c r="D37" s="22">
        <v>14262</v>
      </c>
      <c r="E37" s="22">
        <v>1</v>
      </c>
      <c r="F37" s="23">
        <v>22440</v>
      </c>
      <c r="G37" s="24">
        <v>1.35</v>
      </c>
      <c r="H37" s="25">
        <f t="shared" si="1"/>
        <v>473.31346000000002</v>
      </c>
      <c r="I37" s="25">
        <f t="shared" si="2"/>
        <v>70.997020000000006</v>
      </c>
      <c r="J37" s="26">
        <f t="shared" si="3"/>
        <v>544.29999999999995</v>
      </c>
      <c r="K37" s="24"/>
      <c r="L37" s="24">
        <f t="shared" si="4"/>
        <v>0</v>
      </c>
      <c r="M37" s="24">
        <v>184.9</v>
      </c>
      <c r="N37" s="24">
        <f t="shared" si="5"/>
        <v>76681.73</v>
      </c>
      <c r="O37" s="24">
        <f t="shared" si="8"/>
        <v>76681.73</v>
      </c>
      <c r="P37" s="24">
        <f t="shared" si="6"/>
        <v>766.8</v>
      </c>
      <c r="Q37" s="26">
        <f t="shared" si="0"/>
        <v>77.400000000000006</v>
      </c>
      <c r="R37" s="26">
        <f t="shared" si="7"/>
        <v>621.69999999999993</v>
      </c>
      <c r="S37" s="11"/>
      <c r="T37" s="11"/>
      <c r="U37" s="11"/>
      <c r="V37" s="13"/>
      <c r="W37" s="13"/>
    </row>
    <row r="38" spans="1:23" x14ac:dyDescent="0.25">
      <c r="A38" s="20">
        <v>24</v>
      </c>
      <c r="B38" s="21" t="s">
        <v>25</v>
      </c>
      <c r="C38" s="22">
        <v>2801</v>
      </c>
      <c r="D38" s="22">
        <v>10960</v>
      </c>
      <c r="E38" s="22">
        <v>1</v>
      </c>
      <c r="F38" s="23">
        <v>22440</v>
      </c>
      <c r="G38" s="24">
        <v>1.35</v>
      </c>
      <c r="H38" s="25">
        <f t="shared" si="1"/>
        <v>473.31346000000002</v>
      </c>
      <c r="I38" s="25">
        <f t="shared" si="2"/>
        <v>70.997020000000006</v>
      </c>
      <c r="J38" s="26">
        <f t="shared" si="3"/>
        <v>544.29999999999995</v>
      </c>
      <c r="K38" s="24"/>
      <c r="L38" s="24">
        <f t="shared" si="4"/>
        <v>0</v>
      </c>
      <c r="M38" s="24"/>
      <c r="N38" s="24">
        <f t="shared" si="5"/>
        <v>0</v>
      </c>
      <c r="O38" s="24">
        <f>L38+N38</f>
        <v>0</v>
      </c>
      <c r="P38" s="24">
        <f t="shared" si="6"/>
        <v>0</v>
      </c>
      <c r="Q38" s="26">
        <f t="shared" si="0"/>
        <v>0</v>
      </c>
      <c r="R38" s="26">
        <f t="shared" si="7"/>
        <v>544.29999999999995</v>
      </c>
      <c r="S38" s="11"/>
      <c r="T38" s="11"/>
      <c r="U38" s="11"/>
      <c r="V38" s="13"/>
      <c r="W38" s="13"/>
    </row>
    <row r="39" spans="1:23" x14ac:dyDescent="0.25">
      <c r="A39" s="20">
        <v>25</v>
      </c>
      <c r="B39" s="21" t="s">
        <v>26</v>
      </c>
      <c r="C39" s="22">
        <v>5970</v>
      </c>
      <c r="D39" s="22">
        <v>36094</v>
      </c>
      <c r="E39" s="22">
        <v>2</v>
      </c>
      <c r="F39" s="23">
        <v>22440</v>
      </c>
      <c r="G39" s="24">
        <v>1.35</v>
      </c>
      <c r="H39" s="25">
        <f t="shared" si="1"/>
        <v>946.62690999999995</v>
      </c>
      <c r="I39" s="25">
        <f t="shared" si="2"/>
        <v>141.99404000000001</v>
      </c>
      <c r="J39" s="26">
        <f t="shared" si="3"/>
        <v>1088.5999999999999</v>
      </c>
      <c r="K39" s="24"/>
      <c r="L39" s="24">
        <f t="shared" si="4"/>
        <v>0</v>
      </c>
      <c r="M39" s="24">
        <v>43.4</v>
      </c>
      <c r="N39" s="24">
        <f t="shared" si="5"/>
        <v>17998.849999999999</v>
      </c>
      <c r="O39" s="24">
        <f t="shared" si="8"/>
        <v>17998.849999999999</v>
      </c>
      <c r="P39" s="24">
        <f t="shared" si="6"/>
        <v>180</v>
      </c>
      <c r="Q39" s="26">
        <f t="shared" si="0"/>
        <v>18.2</v>
      </c>
      <c r="R39" s="26">
        <f t="shared" si="7"/>
        <v>1106.8</v>
      </c>
      <c r="S39" s="11"/>
      <c r="T39" s="11"/>
      <c r="U39" s="11"/>
      <c r="V39" s="13"/>
      <c r="W39" s="13"/>
    </row>
    <row r="40" spans="1:23" x14ac:dyDescent="0.25">
      <c r="A40" s="20">
        <v>26</v>
      </c>
      <c r="B40" s="21" t="s">
        <v>27</v>
      </c>
      <c r="C40" s="22">
        <v>2840</v>
      </c>
      <c r="D40" s="22">
        <v>14503</v>
      </c>
      <c r="E40" s="22">
        <v>1</v>
      </c>
      <c r="F40" s="23">
        <v>22440</v>
      </c>
      <c r="G40" s="24">
        <v>1.35</v>
      </c>
      <c r="H40" s="25">
        <f t="shared" si="1"/>
        <v>473.31346000000002</v>
      </c>
      <c r="I40" s="25">
        <f t="shared" si="2"/>
        <v>70.997020000000006</v>
      </c>
      <c r="J40" s="26">
        <f t="shared" si="3"/>
        <v>544.29999999999995</v>
      </c>
      <c r="K40" s="24"/>
      <c r="L40" s="24">
        <f t="shared" si="4"/>
        <v>0</v>
      </c>
      <c r="M40" s="24"/>
      <c r="N40" s="24">
        <f t="shared" si="5"/>
        <v>0</v>
      </c>
      <c r="O40" s="24">
        <f t="shared" si="8"/>
        <v>0</v>
      </c>
      <c r="P40" s="24">
        <f t="shared" si="6"/>
        <v>0</v>
      </c>
      <c r="Q40" s="26">
        <f t="shared" si="0"/>
        <v>0</v>
      </c>
      <c r="R40" s="26">
        <f t="shared" si="7"/>
        <v>544.29999999999995</v>
      </c>
      <c r="S40" s="11"/>
      <c r="T40" s="11"/>
      <c r="U40" s="11"/>
      <c r="V40" s="13"/>
      <c r="W40" s="13"/>
    </row>
    <row r="41" spans="1:23" x14ac:dyDescent="0.25">
      <c r="A41" s="20">
        <v>27</v>
      </c>
      <c r="B41" s="21" t="s">
        <v>28</v>
      </c>
      <c r="C41" s="22">
        <v>10822</v>
      </c>
      <c r="D41" s="22">
        <v>54377</v>
      </c>
      <c r="E41" s="22">
        <v>5</v>
      </c>
      <c r="F41" s="23">
        <v>22440</v>
      </c>
      <c r="G41" s="24">
        <v>1.43</v>
      </c>
      <c r="H41" s="25">
        <f t="shared" si="1"/>
        <v>2506.8083000000001</v>
      </c>
      <c r="I41" s="25">
        <f t="shared" si="2"/>
        <v>376.02125000000001</v>
      </c>
      <c r="J41" s="26">
        <f t="shared" si="3"/>
        <v>2882.8</v>
      </c>
      <c r="K41" s="24"/>
      <c r="L41" s="24">
        <f t="shared" si="4"/>
        <v>0</v>
      </c>
      <c r="M41" s="24"/>
      <c r="N41" s="24">
        <f t="shared" si="5"/>
        <v>0</v>
      </c>
      <c r="O41" s="24">
        <f t="shared" si="8"/>
        <v>0</v>
      </c>
      <c r="P41" s="24">
        <f t="shared" si="6"/>
        <v>0</v>
      </c>
      <c r="Q41" s="26">
        <f t="shared" si="0"/>
        <v>0</v>
      </c>
      <c r="R41" s="26">
        <f t="shared" si="7"/>
        <v>2882.8</v>
      </c>
      <c r="S41" s="11"/>
      <c r="T41" s="11"/>
      <c r="U41" s="11"/>
      <c r="V41" s="13"/>
      <c r="W41" s="13"/>
    </row>
    <row r="42" spans="1:23" x14ac:dyDescent="0.25">
      <c r="A42" s="20">
        <v>28</v>
      </c>
      <c r="B42" s="21" t="s">
        <v>29</v>
      </c>
      <c r="C42" s="22">
        <v>4335</v>
      </c>
      <c r="D42" s="22">
        <v>16346</v>
      </c>
      <c r="E42" s="22">
        <v>2</v>
      </c>
      <c r="F42" s="23">
        <v>22440</v>
      </c>
      <c r="G42" s="24">
        <v>1.35</v>
      </c>
      <c r="H42" s="25">
        <f t="shared" si="1"/>
        <v>946.62690999999995</v>
      </c>
      <c r="I42" s="25">
        <f t="shared" si="2"/>
        <v>141.99404000000001</v>
      </c>
      <c r="J42" s="26">
        <f t="shared" si="3"/>
        <v>1088.5999999999999</v>
      </c>
      <c r="K42" s="24"/>
      <c r="L42" s="24">
        <f t="shared" si="4"/>
        <v>0</v>
      </c>
      <c r="M42" s="24"/>
      <c r="N42" s="24">
        <f t="shared" si="5"/>
        <v>0</v>
      </c>
      <c r="O42" s="24">
        <f t="shared" si="8"/>
        <v>0</v>
      </c>
      <c r="P42" s="24">
        <f t="shared" si="6"/>
        <v>0</v>
      </c>
      <c r="Q42" s="26">
        <f t="shared" si="0"/>
        <v>0</v>
      </c>
      <c r="R42" s="26">
        <f t="shared" si="7"/>
        <v>1088.5999999999999</v>
      </c>
      <c r="S42" s="11"/>
      <c r="T42" s="11"/>
      <c r="U42" s="11"/>
      <c r="V42" s="13"/>
      <c r="W42" s="13"/>
    </row>
    <row r="43" spans="1:23" x14ac:dyDescent="0.25">
      <c r="A43" s="20">
        <v>29</v>
      </c>
      <c r="B43" s="21" t="s">
        <v>30</v>
      </c>
      <c r="C43" s="22">
        <v>1869</v>
      </c>
      <c r="D43" s="22">
        <v>12117</v>
      </c>
      <c r="E43" s="22">
        <v>1</v>
      </c>
      <c r="F43" s="23">
        <v>22440</v>
      </c>
      <c r="G43" s="24">
        <v>1.35</v>
      </c>
      <c r="H43" s="25">
        <f t="shared" si="1"/>
        <v>473.31346000000002</v>
      </c>
      <c r="I43" s="25">
        <f t="shared" si="2"/>
        <v>70.997020000000006</v>
      </c>
      <c r="J43" s="26">
        <f t="shared" si="3"/>
        <v>544.29999999999995</v>
      </c>
      <c r="K43" s="24"/>
      <c r="L43" s="24">
        <f t="shared" si="4"/>
        <v>0</v>
      </c>
      <c r="M43" s="24"/>
      <c r="N43" s="24">
        <f t="shared" si="5"/>
        <v>0</v>
      </c>
      <c r="O43" s="24">
        <f t="shared" si="8"/>
        <v>0</v>
      </c>
      <c r="P43" s="24">
        <f t="shared" si="6"/>
        <v>0</v>
      </c>
      <c r="Q43" s="26">
        <f t="shared" si="0"/>
        <v>0</v>
      </c>
      <c r="R43" s="26">
        <f t="shared" si="7"/>
        <v>544.29999999999995</v>
      </c>
      <c r="S43" s="11"/>
      <c r="T43" s="11"/>
      <c r="U43" s="11"/>
      <c r="V43" s="13"/>
      <c r="W43" s="13"/>
    </row>
    <row r="44" spans="1:23" x14ac:dyDescent="0.25">
      <c r="A44" s="20">
        <v>30</v>
      </c>
      <c r="B44" s="21" t="s">
        <v>31</v>
      </c>
      <c r="C44" s="22">
        <v>8230</v>
      </c>
      <c r="D44" s="22">
        <v>50179</v>
      </c>
      <c r="E44" s="22">
        <v>4</v>
      </c>
      <c r="F44" s="23">
        <v>22440</v>
      </c>
      <c r="G44" s="24">
        <v>1.43</v>
      </c>
      <c r="H44" s="25">
        <f t="shared" si="1"/>
        <v>2005.4466399999999</v>
      </c>
      <c r="I44" s="25">
        <f t="shared" si="2"/>
        <v>300.81700000000001</v>
      </c>
      <c r="J44" s="26">
        <f t="shared" si="3"/>
        <v>2306.3000000000002</v>
      </c>
      <c r="K44" s="24"/>
      <c r="L44" s="24">
        <f t="shared" si="4"/>
        <v>0</v>
      </c>
      <c r="M44" s="24">
        <v>71.7</v>
      </c>
      <c r="N44" s="24">
        <f t="shared" si="5"/>
        <v>29735.42</v>
      </c>
      <c r="O44" s="24">
        <f t="shared" si="8"/>
        <v>29735.42</v>
      </c>
      <c r="P44" s="24">
        <f t="shared" si="6"/>
        <v>297.39999999999998</v>
      </c>
      <c r="Q44" s="26">
        <f t="shared" si="0"/>
        <v>30</v>
      </c>
      <c r="R44" s="26">
        <f t="shared" si="7"/>
        <v>2336.3000000000002</v>
      </c>
      <c r="S44" s="11"/>
      <c r="T44" s="11"/>
      <c r="U44" s="11"/>
      <c r="V44" s="13"/>
      <c r="W44" s="13"/>
    </row>
    <row r="45" spans="1:23" x14ac:dyDescent="0.25">
      <c r="A45" s="20">
        <v>31</v>
      </c>
      <c r="B45" s="21" t="s">
        <v>32</v>
      </c>
      <c r="C45" s="22">
        <v>2800</v>
      </c>
      <c r="D45" s="22">
        <v>15904</v>
      </c>
      <c r="E45" s="22">
        <v>1</v>
      </c>
      <c r="F45" s="23">
        <v>22440</v>
      </c>
      <c r="G45" s="24">
        <v>1.35</v>
      </c>
      <c r="H45" s="25">
        <f t="shared" si="1"/>
        <v>473.31346000000002</v>
      </c>
      <c r="I45" s="25">
        <f t="shared" si="2"/>
        <v>70.997020000000006</v>
      </c>
      <c r="J45" s="26">
        <f t="shared" si="3"/>
        <v>544.29999999999995</v>
      </c>
      <c r="K45" s="24"/>
      <c r="L45" s="24">
        <f t="shared" si="4"/>
        <v>0</v>
      </c>
      <c r="M45" s="24"/>
      <c r="N45" s="24">
        <f t="shared" si="5"/>
        <v>0</v>
      </c>
      <c r="O45" s="24">
        <f t="shared" si="8"/>
        <v>0</v>
      </c>
      <c r="P45" s="24">
        <f t="shared" si="6"/>
        <v>0</v>
      </c>
      <c r="Q45" s="26">
        <f t="shared" si="0"/>
        <v>0</v>
      </c>
      <c r="R45" s="26">
        <f t="shared" si="7"/>
        <v>544.29999999999995</v>
      </c>
      <c r="S45" s="11"/>
      <c r="T45" s="11"/>
      <c r="U45" s="11"/>
      <c r="V45" s="13"/>
      <c r="W45" s="13"/>
    </row>
    <row r="46" spans="1:23" x14ac:dyDescent="0.25">
      <c r="A46" s="20">
        <v>32</v>
      </c>
      <c r="B46" s="21" t="s">
        <v>33</v>
      </c>
      <c r="C46" s="22">
        <v>4266</v>
      </c>
      <c r="D46" s="22">
        <v>23861</v>
      </c>
      <c r="E46" s="22">
        <v>2</v>
      </c>
      <c r="F46" s="23">
        <v>22440</v>
      </c>
      <c r="G46" s="24">
        <v>1.35</v>
      </c>
      <c r="H46" s="25">
        <f t="shared" si="1"/>
        <v>946.62690999999995</v>
      </c>
      <c r="I46" s="25">
        <f t="shared" si="2"/>
        <v>141.99404000000001</v>
      </c>
      <c r="J46" s="26">
        <f t="shared" si="3"/>
        <v>1088.5999999999999</v>
      </c>
      <c r="K46" s="24"/>
      <c r="L46" s="24">
        <f t="shared" si="4"/>
        <v>0</v>
      </c>
      <c r="M46" s="24"/>
      <c r="N46" s="24">
        <f t="shared" si="5"/>
        <v>0</v>
      </c>
      <c r="O46" s="24">
        <f t="shared" si="8"/>
        <v>0</v>
      </c>
      <c r="P46" s="24">
        <f t="shared" si="6"/>
        <v>0</v>
      </c>
      <c r="Q46" s="26">
        <f t="shared" si="0"/>
        <v>0</v>
      </c>
      <c r="R46" s="26">
        <f t="shared" si="7"/>
        <v>1088.5999999999999</v>
      </c>
      <c r="S46" s="11"/>
      <c r="T46" s="11"/>
      <c r="U46" s="11"/>
      <c r="V46" s="13"/>
      <c r="W46" s="13"/>
    </row>
    <row r="47" spans="1:23" x14ac:dyDescent="0.25">
      <c r="A47" s="20">
        <v>33</v>
      </c>
      <c r="B47" s="21" t="s">
        <v>34</v>
      </c>
      <c r="C47" s="22">
        <v>5040</v>
      </c>
      <c r="D47" s="22">
        <v>27609</v>
      </c>
      <c r="E47" s="22">
        <v>2</v>
      </c>
      <c r="F47" s="23">
        <v>22440</v>
      </c>
      <c r="G47" s="24">
        <v>1.35</v>
      </c>
      <c r="H47" s="25">
        <f t="shared" si="1"/>
        <v>946.62690999999995</v>
      </c>
      <c r="I47" s="25">
        <f t="shared" si="2"/>
        <v>141.99404000000001</v>
      </c>
      <c r="J47" s="26">
        <f t="shared" si="3"/>
        <v>1088.5999999999999</v>
      </c>
      <c r="K47" s="24">
        <v>29.2</v>
      </c>
      <c r="L47" s="24">
        <f t="shared" si="4"/>
        <v>54052.4</v>
      </c>
      <c r="M47" s="24">
        <v>29.2</v>
      </c>
      <c r="N47" s="24">
        <f t="shared" si="5"/>
        <v>12109.82</v>
      </c>
      <c r="O47" s="24">
        <f t="shared" si="8"/>
        <v>66162.22</v>
      </c>
      <c r="P47" s="24">
        <f t="shared" si="6"/>
        <v>661.6</v>
      </c>
      <c r="Q47" s="26">
        <f t="shared" si="0"/>
        <v>66.8</v>
      </c>
      <c r="R47" s="26">
        <f t="shared" si="7"/>
        <v>1155.3999999999999</v>
      </c>
      <c r="S47" s="11"/>
      <c r="T47" s="11"/>
      <c r="U47" s="11"/>
      <c r="V47" s="13"/>
      <c r="W47" s="13"/>
    </row>
    <row r="48" spans="1:23" x14ac:dyDescent="0.25">
      <c r="A48" s="20">
        <v>34</v>
      </c>
      <c r="B48" s="21" t="s">
        <v>35</v>
      </c>
      <c r="C48" s="22">
        <v>1334</v>
      </c>
      <c r="D48" s="22">
        <v>9477</v>
      </c>
      <c r="E48" s="22">
        <v>1</v>
      </c>
      <c r="F48" s="23">
        <v>22440</v>
      </c>
      <c r="G48" s="24">
        <v>1.35</v>
      </c>
      <c r="H48" s="25">
        <f t="shared" si="1"/>
        <v>473.31346000000002</v>
      </c>
      <c r="I48" s="25">
        <f t="shared" si="2"/>
        <v>70.997020000000006</v>
      </c>
      <c r="J48" s="26">
        <f t="shared" si="3"/>
        <v>544.29999999999995</v>
      </c>
      <c r="K48" s="24"/>
      <c r="L48" s="24">
        <f t="shared" si="4"/>
        <v>0</v>
      </c>
      <c r="M48" s="24"/>
      <c r="N48" s="24">
        <f t="shared" si="5"/>
        <v>0</v>
      </c>
      <c r="O48" s="24">
        <f t="shared" si="8"/>
        <v>0</v>
      </c>
      <c r="P48" s="24">
        <f t="shared" si="6"/>
        <v>0</v>
      </c>
      <c r="Q48" s="26">
        <f t="shared" si="0"/>
        <v>0</v>
      </c>
      <c r="R48" s="26">
        <f t="shared" si="7"/>
        <v>544.29999999999995</v>
      </c>
      <c r="S48" s="11"/>
      <c r="T48" s="11"/>
      <c r="U48" s="11"/>
      <c r="V48" s="13"/>
      <c r="W48" s="13"/>
    </row>
    <row r="49" spans="1:23" x14ac:dyDescent="0.25">
      <c r="A49" s="20">
        <v>35</v>
      </c>
      <c r="B49" s="21" t="s">
        <v>36</v>
      </c>
      <c r="C49" s="22">
        <v>2844</v>
      </c>
      <c r="D49" s="22">
        <v>16427</v>
      </c>
      <c r="E49" s="22">
        <v>1</v>
      </c>
      <c r="F49" s="23">
        <v>22440</v>
      </c>
      <c r="G49" s="24">
        <v>1.35</v>
      </c>
      <c r="H49" s="25">
        <f t="shared" si="1"/>
        <v>473.31346000000002</v>
      </c>
      <c r="I49" s="25">
        <f t="shared" si="2"/>
        <v>70.997020000000006</v>
      </c>
      <c r="J49" s="26">
        <f t="shared" si="3"/>
        <v>544.29999999999995</v>
      </c>
      <c r="K49" s="24"/>
      <c r="L49" s="24">
        <f t="shared" si="4"/>
        <v>0</v>
      </c>
      <c r="M49" s="24"/>
      <c r="N49" s="24">
        <f t="shared" si="5"/>
        <v>0</v>
      </c>
      <c r="O49" s="24">
        <f t="shared" si="8"/>
        <v>0</v>
      </c>
      <c r="P49" s="24">
        <f t="shared" si="6"/>
        <v>0</v>
      </c>
      <c r="Q49" s="26">
        <f t="shared" si="0"/>
        <v>0</v>
      </c>
      <c r="R49" s="26">
        <f t="shared" si="7"/>
        <v>544.29999999999995</v>
      </c>
      <c r="S49" s="11"/>
      <c r="T49" s="11"/>
      <c r="U49" s="11"/>
      <c r="V49" s="13"/>
      <c r="W49" s="13"/>
    </row>
    <row r="50" spans="1:23" x14ac:dyDescent="0.25">
      <c r="A50" s="20">
        <v>36</v>
      </c>
      <c r="B50" s="21" t="s">
        <v>37</v>
      </c>
      <c r="C50" s="22">
        <v>3417</v>
      </c>
      <c r="D50" s="22">
        <v>20628</v>
      </c>
      <c r="E50" s="22">
        <v>1</v>
      </c>
      <c r="F50" s="23">
        <v>22440</v>
      </c>
      <c r="G50" s="24">
        <v>1.35</v>
      </c>
      <c r="H50" s="25">
        <f t="shared" si="1"/>
        <v>473.31346000000002</v>
      </c>
      <c r="I50" s="25">
        <f t="shared" si="2"/>
        <v>70.997020000000006</v>
      </c>
      <c r="J50" s="26">
        <f t="shared" si="3"/>
        <v>544.29999999999995</v>
      </c>
      <c r="K50" s="24"/>
      <c r="L50" s="24">
        <f t="shared" si="4"/>
        <v>0</v>
      </c>
      <c r="M50" s="24"/>
      <c r="N50" s="24">
        <f t="shared" si="5"/>
        <v>0</v>
      </c>
      <c r="O50" s="24">
        <f t="shared" si="8"/>
        <v>0</v>
      </c>
      <c r="P50" s="24">
        <f t="shared" si="6"/>
        <v>0</v>
      </c>
      <c r="Q50" s="26">
        <f t="shared" si="0"/>
        <v>0</v>
      </c>
      <c r="R50" s="26">
        <f t="shared" si="7"/>
        <v>544.29999999999995</v>
      </c>
      <c r="S50" s="11"/>
      <c r="T50" s="11"/>
      <c r="U50" s="11"/>
      <c r="V50" s="13"/>
      <c r="W50" s="13"/>
    </row>
    <row r="51" spans="1:23" x14ac:dyDescent="0.25">
      <c r="A51" s="20">
        <v>37</v>
      </c>
      <c r="B51" s="21" t="s">
        <v>38</v>
      </c>
      <c r="C51" s="22">
        <v>61751</v>
      </c>
      <c r="D51" s="22">
        <v>304713</v>
      </c>
      <c r="E51" s="22">
        <v>30</v>
      </c>
      <c r="F51" s="23">
        <v>22440</v>
      </c>
      <c r="G51" s="24">
        <v>1.61</v>
      </c>
      <c r="H51" s="25">
        <f t="shared" si="1"/>
        <v>16934.103650000001</v>
      </c>
      <c r="I51" s="25">
        <f t="shared" si="2"/>
        <v>2540.11555</v>
      </c>
      <c r="J51" s="26">
        <f t="shared" si="3"/>
        <v>19474.2</v>
      </c>
      <c r="K51" s="24"/>
      <c r="L51" s="24">
        <f t="shared" si="4"/>
        <v>0</v>
      </c>
      <c r="M51" s="24">
        <v>129.9</v>
      </c>
      <c r="N51" s="24">
        <f t="shared" si="5"/>
        <v>53872.13</v>
      </c>
      <c r="O51" s="24">
        <f t="shared" si="8"/>
        <v>53872.13</v>
      </c>
      <c r="P51" s="24">
        <f t="shared" si="6"/>
        <v>538.70000000000005</v>
      </c>
      <c r="Q51" s="26">
        <f t="shared" si="0"/>
        <v>54.4</v>
      </c>
      <c r="R51" s="26">
        <f t="shared" si="7"/>
        <v>19528.600000000002</v>
      </c>
      <c r="S51" s="11"/>
      <c r="T51" s="11"/>
      <c r="U51" s="11"/>
      <c r="V51" s="13"/>
      <c r="W51" s="13"/>
    </row>
    <row r="52" spans="1:23" x14ac:dyDescent="0.25">
      <c r="A52" s="20">
        <v>38</v>
      </c>
      <c r="B52" s="21" t="s">
        <v>51</v>
      </c>
      <c r="C52" s="22">
        <v>169944</v>
      </c>
      <c r="D52" s="22">
        <v>937364</v>
      </c>
      <c r="E52" s="22">
        <v>84</v>
      </c>
      <c r="F52" s="23">
        <v>22440</v>
      </c>
      <c r="G52" s="24">
        <v>1.61</v>
      </c>
      <c r="H52" s="25">
        <f t="shared" si="1"/>
        <v>47415.490210000004</v>
      </c>
      <c r="I52" s="25">
        <f t="shared" si="2"/>
        <v>7112.3235299999997</v>
      </c>
      <c r="J52" s="26">
        <f t="shared" si="3"/>
        <v>54527.8</v>
      </c>
      <c r="K52" s="24">
        <v>154.9</v>
      </c>
      <c r="L52" s="24">
        <f t="shared" si="4"/>
        <v>286736.90000000002</v>
      </c>
      <c r="M52" s="24">
        <v>716.77</v>
      </c>
      <c r="N52" s="24">
        <f t="shared" si="5"/>
        <v>297258.84999999998</v>
      </c>
      <c r="O52" s="24">
        <f t="shared" si="8"/>
        <v>583995.75</v>
      </c>
      <c r="P52" s="24">
        <f t="shared" si="6"/>
        <v>5840</v>
      </c>
      <c r="Q52" s="26">
        <f t="shared" si="0"/>
        <v>589.79999999999995</v>
      </c>
      <c r="R52" s="26">
        <f t="shared" si="7"/>
        <v>55117.600000000006</v>
      </c>
      <c r="S52" s="11"/>
      <c r="T52" s="11"/>
      <c r="U52" s="11"/>
      <c r="V52" s="13"/>
      <c r="W52" s="13"/>
    </row>
    <row r="53" spans="1:23" x14ac:dyDescent="0.25">
      <c r="A53" s="20">
        <v>39</v>
      </c>
      <c r="B53" s="21" t="s">
        <v>42</v>
      </c>
      <c r="C53" s="22">
        <v>800</v>
      </c>
      <c r="D53" s="22">
        <v>4872</v>
      </c>
      <c r="E53" s="22">
        <v>1</v>
      </c>
      <c r="F53" s="23">
        <v>22440</v>
      </c>
      <c r="G53" s="24">
        <v>1.35</v>
      </c>
      <c r="H53" s="25">
        <f t="shared" si="1"/>
        <v>473.31346000000002</v>
      </c>
      <c r="I53" s="25">
        <f t="shared" si="2"/>
        <v>70.997020000000006</v>
      </c>
      <c r="J53" s="26">
        <f t="shared" si="3"/>
        <v>544.29999999999995</v>
      </c>
      <c r="K53" s="24"/>
      <c r="L53" s="24">
        <f t="shared" si="4"/>
        <v>0</v>
      </c>
      <c r="M53" s="24"/>
      <c r="N53" s="24">
        <f t="shared" si="5"/>
        <v>0</v>
      </c>
      <c r="O53" s="24">
        <f t="shared" si="8"/>
        <v>0</v>
      </c>
      <c r="P53" s="24">
        <f t="shared" si="6"/>
        <v>0</v>
      </c>
      <c r="Q53" s="26">
        <f t="shared" si="0"/>
        <v>0</v>
      </c>
      <c r="R53" s="26">
        <f t="shared" si="7"/>
        <v>544.29999999999995</v>
      </c>
      <c r="S53" s="11"/>
      <c r="T53" s="11"/>
      <c r="U53" s="11"/>
      <c r="V53" s="13"/>
      <c r="W53" s="13"/>
    </row>
    <row r="54" spans="1:23" x14ac:dyDescent="0.25">
      <c r="A54" s="20">
        <v>40</v>
      </c>
      <c r="B54" s="21" t="s">
        <v>41</v>
      </c>
      <c r="C54" s="22">
        <v>499</v>
      </c>
      <c r="D54" s="22">
        <v>2321</v>
      </c>
      <c r="E54" s="22">
        <v>1</v>
      </c>
      <c r="F54" s="23">
        <v>22440</v>
      </c>
      <c r="G54" s="24">
        <v>1.35</v>
      </c>
      <c r="H54" s="25">
        <f t="shared" si="1"/>
        <v>473.31346000000002</v>
      </c>
      <c r="I54" s="25">
        <f t="shared" si="2"/>
        <v>70.997020000000006</v>
      </c>
      <c r="J54" s="26">
        <f t="shared" si="3"/>
        <v>544.29999999999995</v>
      </c>
      <c r="K54" s="24"/>
      <c r="L54" s="24">
        <f t="shared" si="4"/>
        <v>0</v>
      </c>
      <c r="M54" s="24"/>
      <c r="N54" s="24">
        <f t="shared" si="5"/>
        <v>0</v>
      </c>
      <c r="O54" s="24">
        <f t="shared" si="8"/>
        <v>0</v>
      </c>
      <c r="P54" s="24">
        <f t="shared" si="6"/>
        <v>0</v>
      </c>
      <c r="Q54" s="26">
        <f t="shared" si="0"/>
        <v>0</v>
      </c>
      <c r="R54" s="26">
        <f t="shared" si="7"/>
        <v>544.29999999999995</v>
      </c>
      <c r="S54" s="11"/>
      <c r="T54" s="11"/>
      <c r="U54" s="11"/>
      <c r="V54" s="13"/>
      <c r="W54" s="13"/>
    </row>
    <row r="55" spans="1:23" x14ac:dyDescent="0.25">
      <c r="A55" s="20">
        <v>41</v>
      </c>
      <c r="B55" s="21" t="s">
        <v>39</v>
      </c>
      <c r="C55" s="22">
        <v>2786</v>
      </c>
      <c r="D55" s="22">
        <v>13035</v>
      </c>
      <c r="E55" s="22">
        <v>1</v>
      </c>
      <c r="F55" s="23">
        <v>22440</v>
      </c>
      <c r="G55" s="24">
        <v>1.35</v>
      </c>
      <c r="H55" s="25">
        <f t="shared" si="1"/>
        <v>473.31346000000002</v>
      </c>
      <c r="I55" s="25">
        <f t="shared" si="2"/>
        <v>70.997020000000006</v>
      </c>
      <c r="J55" s="26">
        <f t="shared" si="3"/>
        <v>544.29999999999995</v>
      </c>
      <c r="K55" s="24"/>
      <c r="L55" s="24">
        <f t="shared" si="4"/>
        <v>0</v>
      </c>
      <c r="M55" s="24"/>
      <c r="N55" s="24">
        <f t="shared" si="5"/>
        <v>0</v>
      </c>
      <c r="O55" s="24">
        <f t="shared" si="8"/>
        <v>0</v>
      </c>
      <c r="P55" s="24">
        <f t="shared" si="6"/>
        <v>0</v>
      </c>
      <c r="Q55" s="26">
        <f t="shared" si="0"/>
        <v>0</v>
      </c>
      <c r="R55" s="26">
        <f>J55+Q55</f>
        <v>544.29999999999995</v>
      </c>
      <c r="S55" s="14"/>
      <c r="T55" s="14"/>
      <c r="U55" s="14"/>
      <c r="V55" s="13"/>
      <c r="W55" s="13"/>
    </row>
    <row r="56" spans="1:23" x14ac:dyDescent="0.25">
      <c r="A56" s="21"/>
      <c r="B56" s="21" t="s">
        <v>40</v>
      </c>
      <c r="C56" s="27">
        <f>SUM(C15:C55)</f>
        <v>433162</v>
      </c>
      <c r="D56" s="27">
        <f>SUM(D15:D55)</f>
        <v>2385163</v>
      </c>
      <c r="E56" s="27">
        <f>SUM(E15:E55)</f>
        <v>204</v>
      </c>
      <c r="F56" s="28"/>
      <c r="G56" s="28"/>
      <c r="H56" s="28">
        <f>SUM(H15:H55)</f>
        <v>109704.41759000001</v>
      </c>
      <c r="I56" s="29">
        <f>SUM(I15:I55)</f>
        <v>16455.662709999993</v>
      </c>
      <c r="J56" s="29">
        <f>SUM(J15:J55)</f>
        <v>126159.60000000003</v>
      </c>
      <c r="K56" s="28">
        <f>SUM(K15:K55)</f>
        <v>346.7</v>
      </c>
      <c r="L56" s="28">
        <f t="shared" ref="L56:R56" si="9">SUM(L15:L55)</f>
        <v>641779.80000000005</v>
      </c>
      <c r="M56" s="28">
        <f t="shared" si="9"/>
        <v>2002.17</v>
      </c>
      <c r="N56" s="28">
        <f t="shared" si="9"/>
        <v>830339.92999999993</v>
      </c>
      <c r="O56" s="28">
        <f t="shared" si="9"/>
        <v>1472119.73</v>
      </c>
      <c r="P56" s="28">
        <f t="shared" si="9"/>
        <v>14721.2</v>
      </c>
      <c r="Q56" s="28">
        <f t="shared" si="9"/>
        <v>1486.6999999999998</v>
      </c>
      <c r="R56" s="28">
        <f t="shared" si="9"/>
        <v>127646.30000000003</v>
      </c>
      <c r="S56" s="15"/>
      <c r="T56" s="15"/>
      <c r="U56" s="15"/>
      <c r="V56" s="13"/>
      <c r="W56" s="15"/>
    </row>
    <row r="58" spans="1:23" s="30" customFormat="1" ht="15.75" x14ac:dyDescent="0.25">
      <c r="A58" s="50" t="s">
        <v>68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</sheetData>
  <mergeCells count="23">
    <mergeCell ref="A58:K58"/>
    <mergeCell ref="Q1:R1"/>
    <mergeCell ref="A3:R3"/>
    <mergeCell ref="A4:R4"/>
    <mergeCell ref="A6:A13"/>
    <mergeCell ref="B6:B13"/>
    <mergeCell ref="C6:C13"/>
    <mergeCell ref="D6:D13"/>
    <mergeCell ref="E6:E13"/>
    <mergeCell ref="F6:F13"/>
    <mergeCell ref="G6:G13"/>
    <mergeCell ref="R6:R12"/>
    <mergeCell ref="K9:K13"/>
    <mergeCell ref="L9:L12"/>
    <mergeCell ref="M9:M13"/>
    <mergeCell ref="N9:N12"/>
    <mergeCell ref="O9:O12"/>
    <mergeCell ref="P9:P12"/>
    <mergeCell ref="Q9:Q12"/>
    <mergeCell ref="H6:H12"/>
    <mergeCell ref="I6:I12"/>
    <mergeCell ref="J6:J12"/>
    <mergeCell ref="K6:Q8"/>
  </mergeCells>
  <pageMargins left="0.51181102362204722" right="0.11811023622047245" top="0.55118110236220474" bottom="0.15748031496062992" header="0.11811023622047245" footer="0.11811023622047245"/>
  <pageSetup paperSize="8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58"/>
  <sheetViews>
    <sheetView view="pageBreakPreview" topLeftCell="C1" zoomScaleSheetLayoutView="100" workbookViewId="0">
      <selection activeCell="A3" sqref="A3:R3"/>
    </sheetView>
  </sheetViews>
  <sheetFormatPr defaultColWidth="9.140625" defaultRowHeight="15" x14ac:dyDescent="0.25"/>
  <cols>
    <col min="1" max="1" width="4.7109375" style="1" customWidth="1"/>
    <col min="2" max="2" width="20.85546875" style="1" customWidth="1"/>
    <col min="3" max="3" width="13.5703125" style="1" customWidth="1"/>
    <col min="4" max="4" width="12.140625" style="1" customWidth="1"/>
    <col min="5" max="5" width="13.5703125" style="1" customWidth="1"/>
    <col min="6" max="6" width="13" style="1" customWidth="1"/>
    <col min="7" max="7" width="12.42578125" style="1" customWidth="1"/>
    <col min="8" max="8" width="17.28515625" style="1" customWidth="1"/>
    <col min="9" max="9" width="14.7109375" style="1" customWidth="1"/>
    <col min="10" max="10" width="15.5703125" style="1" customWidth="1"/>
    <col min="11" max="11" width="12.5703125" style="1" customWidth="1"/>
    <col min="12" max="12" width="21.7109375" style="1" customWidth="1"/>
    <col min="13" max="13" width="12.5703125" style="1" customWidth="1"/>
    <col min="14" max="14" width="20.7109375" style="1" customWidth="1"/>
    <col min="15" max="15" width="17.85546875" style="1" customWidth="1"/>
    <col min="16" max="16" width="19.42578125" style="1" customWidth="1"/>
    <col min="17" max="17" width="18.28515625" style="1" customWidth="1"/>
    <col min="18" max="18" width="19.140625" style="1" customWidth="1"/>
    <col min="19" max="19" width="12.28515625" style="1" customWidth="1"/>
    <col min="20" max="20" width="12.5703125" style="1" customWidth="1"/>
    <col min="21" max="21" width="15.42578125" style="1" customWidth="1"/>
    <col min="22" max="22" width="15.7109375" style="2" customWidth="1"/>
    <col min="23" max="23" width="14.140625" style="1" customWidth="1"/>
    <col min="24" max="16384" width="9.140625" style="1"/>
  </cols>
  <sheetData>
    <row r="1" spans="1:23" s="31" customFormat="1" ht="35.25" customHeight="1" x14ac:dyDescent="0.3">
      <c r="F1" s="32"/>
      <c r="Q1" s="51" t="s">
        <v>67</v>
      </c>
      <c r="R1" s="52"/>
      <c r="V1" s="33"/>
    </row>
    <row r="2" spans="1:23" s="31" customFormat="1" ht="18.75" x14ac:dyDescent="0.3">
      <c r="V2" s="33"/>
    </row>
    <row r="3" spans="1:23" s="31" customFormat="1" ht="18.75" x14ac:dyDescent="0.3">
      <c r="A3" s="58" t="s">
        <v>93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34"/>
      <c r="T3" s="34"/>
      <c r="U3" s="34"/>
      <c r="V3" s="33"/>
    </row>
    <row r="4" spans="1:23" s="31" customFormat="1" ht="36.75" customHeight="1" x14ac:dyDescent="0.3">
      <c r="A4" s="53" t="s">
        <v>75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34"/>
      <c r="T4" s="34"/>
      <c r="U4" s="34"/>
      <c r="V4" s="33"/>
    </row>
    <row r="5" spans="1:2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T5" s="4"/>
      <c r="U5" s="4"/>
    </row>
    <row r="6" spans="1:23" s="5" customFormat="1" ht="20.45" customHeight="1" x14ac:dyDescent="0.25">
      <c r="A6" s="48" t="s">
        <v>0</v>
      </c>
      <c r="B6" s="48" t="s">
        <v>1</v>
      </c>
      <c r="C6" s="57" t="s">
        <v>54</v>
      </c>
      <c r="D6" s="57" t="s">
        <v>55</v>
      </c>
      <c r="E6" s="48" t="s">
        <v>56</v>
      </c>
      <c r="F6" s="48" t="s">
        <v>62</v>
      </c>
      <c r="G6" s="48" t="s">
        <v>64</v>
      </c>
      <c r="H6" s="48" t="s">
        <v>58</v>
      </c>
      <c r="I6" s="48" t="s">
        <v>59</v>
      </c>
      <c r="J6" s="48" t="s">
        <v>44</v>
      </c>
      <c r="K6" s="39" t="s">
        <v>2</v>
      </c>
      <c r="L6" s="40"/>
      <c r="M6" s="40"/>
      <c r="N6" s="40"/>
      <c r="O6" s="40"/>
      <c r="P6" s="40"/>
      <c r="Q6" s="41"/>
      <c r="R6" s="55" t="s">
        <v>63</v>
      </c>
      <c r="V6" s="6"/>
    </row>
    <row r="7" spans="1:23" s="5" customFormat="1" ht="15" customHeight="1" x14ac:dyDescent="0.25">
      <c r="A7" s="38"/>
      <c r="B7" s="38"/>
      <c r="C7" s="57"/>
      <c r="D7" s="57"/>
      <c r="E7" s="38"/>
      <c r="F7" s="38"/>
      <c r="G7" s="38"/>
      <c r="H7" s="38"/>
      <c r="I7" s="38"/>
      <c r="J7" s="38"/>
      <c r="K7" s="42"/>
      <c r="L7" s="43"/>
      <c r="M7" s="43"/>
      <c r="N7" s="43"/>
      <c r="O7" s="43"/>
      <c r="P7" s="43"/>
      <c r="Q7" s="44"/>
      <c r="R7" s="56"/>
      <c r="V7" s="6"/>
    </row>
    <row r="8" spans="1:23" s="5" customFormat="1" ht="2.4500000000000002" customHeight="1" x14ac:dyDescent="0.25">
      <c r="A8" s="38"/>
      <c r="B8" s="38"/>
      <c r="C8" s="57"/>
      <c r="D8" s="57"/>
      <c r="E8" s="38"/>
      <c r="F8" s="38"/>
      <c r="G8" s="38"/>
      <c r="H8" s="38"/>
      <c r="I8" s="38"/>
      <c r="J8" s="38"/>
      <c r="K8" s="45"/>
      <c r="L8" s="46"/>
      <c r="M8" s="46"/>
      <c r="N8" s="46"/>
      <c r="O8" s="46"/>
      <c r="P8" s="46"/>
      <c r="Q8" s="47"/>
      <c r="R8" s="56"/>
      <c r="V8" s="6"/>
    </row>
    <row r="9" spans="1:23" s="5" customFormat="1" ht="15" customHeight="1" x14ac:dyDescent="0.25">
      <c r="A9" s="38"/>
      <c r="B9" s="38"/>
      <c r="C9" s="57"/>
      <c r="D9" s="57"/>
      <c r="E9" s="38"/>
      <c r="F9" s="38"/>
      <c r="G9" s="38"/>
      <c r="H9" s="38"/>
      <c r="I9" s="38"/>
      <c r="J9" s="38"/>
      <c r="K9" s="38" t="s">
        <v>49</v>
      </c>
      <c r="L9" s="38" t="s">
        <v>89</v>
      </c>
      <c r="M9" s="38" t="s">
        <v>50</v>
      </c>
      <c r="N9" s="38" t="s">
        <v>90</v>
      </c>
      <c r="O9" s="38" t="s">
        <v>46</v>
      </c>
      <c r="P9" s="38" t="s">
        <v>80</v>
      </c>
      <c r="Q9" s="38" t="s">
        <v>47</v>
      </c>
      <c r="R9" s="56"/>
      <c r="V9" s="6"/>
    </row>
    <row r="10" spans="1:23" s="5" customFormat="1" ht="27" customHeight="1" x14ac:dyDescent="0.25">
      <c r="A10" s="38"/>
      <c r="B10" s="38"/>
      <c r="C10" s="57"/>
      <c r="D10" s="5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56"/>
      <c r="V10" s="6"/>
    </row>
    <row r="11" spans="1:23" s="5" customFormat="1" ht="152.25" customHeight="1" x14ac:dyDescent="0.25">
      <c r="A11" s="38"/>
      <c r="B11" s="38"/>
      <c r="C11" s="57"/>
      <c r="D11" s="57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56"/>
      <c r="S11" s="7"/>
      <c r="T11" s="7"/>
      <c r="U11" s="7"/>
      <c r="V11" s="8"/>
      <c r="W11" s="9"/>
    </row>
    <row r="12" spans="1:23" s="5" customFormat="1" ht="79.900000000000006" customHeight="1" x14ac:dyDescent="0.25">
      <c r="A12" s="38"/>
      <c r="B12" s="38"/>
      <c r="C12" s="57"/>
      <c r="D12" s="57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56"/>
      <c r="S12" s="9"/>
      <c r="T12" s="9"/>
      <c r="U12" s="9"/>
      <c r="V12" s="8"/>
      <c r="W12" s="9"/>
    </row>
    <row r="13" spans="1:23" s="12" customFormat="1" ht="33" customHeight="1" x14ac:dyDescent="0.25">
      <c r="A13" s="49"/>
      <c r="B13" s="49"/>
      <c r="C13" s="57"/>
      <c r="D13" s="57"/>
      <c r="E13" s="49"/>
      <c r="F13" s="49"/>
      <c r="G13" s="49"/>
      <c r="H13" s="16" t="s">
        <v>60</v>
      </c>
      <c r="I13" s="16" t="s">
        <v>43</v>
      </c>
      <c r="J13" s="16" t="s">
        <v>61</v>
      </c>
      <c r="K13" s="49"/>
      <c r="L13" s="35" t="s">
        <v>78</v>
      </c>
      <c r="M13" s="49"/>
      <c r="N13" s="36" t="s">
        <v>79</v>
      </c>
      <c r="O13" s="17" t="s">
        <v>45</v>
      </c>
      <c r="P13" s="17" t="s">
        <v>76</v>
      </c>
      <c r="Q13" s="16" t="s">
        <v>69</v>
      </c>
      <c r="R13" s="37" t="s">
        <v>70</v>
      </c>
      <c r="S13" s="10"/>
      <c r="T13" s="10"/>
      <c r="U13" s="10"/>
      <c r="V13" s="11"/>
      <c r="W13" s="10"/>
    </row>
    <row r="14" spans="1:23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9">
        <v>12</v>
      </c>
      <c r="M14" s="18">
        <v>13</v>
      </c>
      <c r="N14" s="19">
        <v>14</v>
      </c>
      <c r="O14" s="19">
        <v>15</v>
      </c>
      <c r="P14" s="19">
        <v>16</v>
      </c>
      <c r="Q14" s="19">
        <v>17</v>
      </c>
      <c r="R14" s="18">
        <v>18</v>
      </c>
      <c r="S14" s="11"/>
      <c r="T14" s="11"/>
      <c r="U14" s="11"/>
      <c r="V14" s="13"/>
      <c r="W14" s="13"/>
    </row>
    <row r="15" spans="1:23" x14ac:dyDescent="0.25">
      <c r="A15" s="20">
        <v>1</v>
      </c>
      <c r="B15" s="21" t="s">
        <v>3</v>
      </c>
      <c r="C15" s="22">
        <v>3349</v>
      </c>
      <c r="D15" s="22">
        <v>14280</v>
      </c>
      <c r="E15" s="22">
        <v>1</v>
      </c>
      <c r="F15" s="23">
        <f>ROUND(22440*1.15,2)</f>
        <v>25806</v>
      </c>
      <c r="G15" s="24">
        <v>1.35</v>
      </c>
      <c r="H15" s="25">
        <f>ROUND(E15*F15*G15*1.302*12/1000,5)</f>
        <v>544.31047000000001</v>
      </c>
      <c r="I15" s="25">
        <f>ROUND(H15*0.15,5)</f>
        <v>81.646569999999997</v>
      </c>
      <c r="J15" s="26">
        <f>ROUND(H15+I15,1)</f>
        <v>626</v>
      </c>
      <c r="K15" s="24"/>
      <c r="L15" s="24">
        <f>ROUND(K15*1925.15,1)</f>
        <v>0</v>
      </c>
      <c r="M15" s="24"/>
      <c r="N15" s="24">
        <f>ROUND(M15*35.94*12,2)</f>
        <v>0</v>
      </c>
      <c r="O15" s="24">
        <f>L15+N15</f>
        <v>0</v>
      </c>
      <c r="P15" s="24">
        <f>ROUND(O15/12*3*4/100,1)</f>
        <v>0</v>
      </c>
      <c r="Q15" s="26">
        <f t="shared" ref="Q15:Q55" si="0">ROUND((O15+P15)/1000,1)</f>
        <v>0</v>
      </c>
      <c r="R15" s="26">
        <f>J15+Q15</f>
        <v>626</v>
      </c>
      <c r="S15" s="11"/>
      <c r="T15" s="11"/>
      <c r="U15" s="11"/>
      <c r="V15" s="13"/>
      <c r="W15" s="13"/>
    </row>
    <row r="16" spans="1:23" x14ac:dyDescent="0.25">
      <c r="A16" s="20">
        <v>2</v>
      </c>
      <c r="B16" s="21" t="s">
        <v>4</v>
      </c>
      <c r="C16" s="22">
        <v>2974</v>
      </c>
      <c r="D16" s="22">
        <v>19018</v>
      </c>
      <c r="E16" s="22">
        <v>1</v>
      </c>
      <c r="F16" s="23">
        <v>22440</v>
      </c>
      <c r="G16" s="24">
        <v>1.35</v>
      </c>
      <c r="H16" s="25">
        <f t="shared" ref="H16:H55" si="1">ROUND(E16*F16*G16*1.302*12/1000,5)</f>
        <v>473.31346000000002</v>
      </c>
      <c r="I16" s="25">
        <f t="shared" ref="I16:I55" si="2">ROUND(H16*0.15,5)</f>
        <v>70.997020000000006</v>
      </c>
      <c r="J16" s="26">
        <f t="shared" ref="J16:J55" si="3">ROUND(H16+I16,1)</f>
        <v>544.29999999999995</v>
      </c>
      <c r="K16" s="24"/>
      <c r="L16" s="24">
        <f t="shared" ref="L16:L55" si="4">ROUND(K16*1925.15,1)</f>
        <v>0</v>
      </c>
      <c r="M16" s="24">
        <v>69.5</v>
      </c>
      <c r="N16" s="24">
        <f t="shared" ref="N16:N55" si="5">ROUND(M16*35.94*12,2)</f>
        <v>29973.96</v>
      </c>
      <c r="O16" s="24">
        <f>L16+N16</f>
        <v>29973.96</v>
      </c>
      <c r="P16" s="24">
        <f t="shared" ref="P16:P55" si="6">ROUND(O16/12*3*4/100,1)</f>
        <v>299.7</v>
      </c>
      <c r="Q16" s="26">
        <f>ROUND((O16+P16)/1000,1)</f>
        <v>30.3</v>
      </c>
      <c r="R16" s="26">
        <f t="shared" ref="R16:R54" si="7">J16+Q16</f>
        <v>574.59999999999991</v>
      </c>
      <c r="S16" s="11"/>
      <c r="T16" s="11"/>
      <c r="U16" s="11"/>
      <c r="V16" s="13"/>
      <c r="W16" s="13"/>
    </row>
    <row r="17" spans="1:23" x14ac:dyDescent="0.25">
      <c r="A17" s="20">
        <v>3</v>
      </c>
      <c r="B17" s="21" t="s">
        <v>5</v>
      </c>
      <c r="C17" s="22">
        <v>5446</v>
      </c>
      <c r="D17" s="22">
        <v>33425</v>
      </c>
      <c r="E17" s="22">
        <v>2</v>
      </c>
      <c r="F17" s="23">
        <v>22440</v>
      </c>
      <c r="G17" s="24">
        <v>1.35</v>
      </c>
      <c r="H17" s="25">
        <f t="shared" si="1"/>
        <v>946.62690999999995</v>
      </c>
      <c r="I17" s="25">
        <f t="shared" si="2"/>
        <v>141.99404000000001</v>
      </c>
      <c r="J17" s="26">
        <f t="shared" si="3"/>
        <v>1088.5999999999999</v>
      </c>
      <c r="K17" s="24"/>
      <c r="L17" s="24">
        <f t="shared" si="4"/>
        <v>0</v>
      </c>
      <c r="M17" s="24">
        <v>56.7</v>
      </c>
      <c r="N17" s="24">
        <f t="shared" si="5"/>
        <v>24453.58</v>
      </c>
      <c r="O17" s="24">
        <f t="shared" ref="O17:O55" si="8">L17+N17</f>
        <v>24453.58</v>
      </c>
      <c r="P17" s="24">
        <f t="shared" si="6"/>
        <v>244.5</v>
      </c>
      <c r="Q17" s="26">
        <f t="shared" si="0"/>
        <v>24.7</v>
      </c>
      <c r="R17" s="26">
        <f t="shared" si="7"/>
        <v>1113.3</v>
      </c>
      <c r="S17" s="11"/>
      <c r="T17" s="11"/>
      <c r="U17" s="11"/>
      <c r="V17" s="13"/>
      <c r="W17" s="13"/>
    </row>
    <row r="18" spans="1:23" x14ac:dyDescent="0.25">
      <c r="A18" s="20">
        <v>4</v>
      </c>
      <c r="B18" s="21" t="s">
        <v>6</v>
      </c>
      <c r="C18" s="22">
        <v>4401</v>
      </c>
      <c r="D18" s="22">
        <v>24991</v>
      </c>
      <c r="E18" s="22">
        <v>2</v>
      </c>
      <c r="F18" s="23">
        <v>22440</v>
      </c>
      <c r="G18" s="24">
        <v>1.35</v>
      </c>
      <c r="H18" s="25">
        <f t="shared" si="1"/>
        <v>946.62690999999995</v>
      </c>
      <c r="I18" s="25">
        <f t="shared" si="2"/>
        <v>141.99404000000001</v>
      </c>
      <c r="J18" s="26">
        <f t="shared" si="3"/>
        <v>1088.5999999999999</v>
      </c>
      <c r="K18" s="24"/>
      <c r="L18" s="24">
        <f t="shared" si="4"/>
        <v>0</v>
      </c>
      <c r="M18" s="24"/>
      <c r="N18" s="24">
        <f t="shared" si="5"/>
        <v>0</v>
      </c>
      <c r="O18" s="24">
        <f t="shared" si="8"/>
        <v>0</v>
      </c>
      <c r="P18" s="24">
        <f t="shared" si="6"/>
        <v>0</v>
      </c>
      <c r="Q18" s="26">
        <f t="shared" si="0"/>
        <v>0</v>
      </c>
      <c r="R18" s="26">
        <f t="shared" si="7"/>
        <v>1088.5999999999999</v>
      </c>
      <c r="S18" s="11"/>
      <c r="T18" s="11"/>
      <c r="U18" s="11"/>
      <c r="V18" s="13"/>
      <c r="W18" s="13"/>
    </row>
    <row r="19" spans="1:23" x14ac:dyDescent="0.25">
      <c r="A19" s="20">
        <v>5</v>
      </c>
      <c r="B19" s="21" t="s">
        <v>7</v>
      </c>
      <c r="C19" s="22">
        <v>33067</v>
      </c>
      <c r="D19" s="22">
        <v>200241</v>
      </c>
      <c r="E19" s="22">
        <v>16</v>
      </c>
      <c r="F19" s="23">
        <v>22440</v>
      </c>
      <c r="G19" s="24">
        <v>1.61</v>
      </c>
      <c r="H19" s="25">
        <f t="shared" si="1"/>
        <v>9031.5219500000003</v>
      </c>
      <c r="I19" s="25">
        <f t="shared" si="2"/>
        <v>1354.72829</v>
      </c>
      <c r="J19" s="26">
        <f t="shared" si="3"/>
        <v>10386.299999999999</v>
      </c>
      <c r="K19" s="24"/>
      <c r="L19" s="24">
        <f t="shared" si="4"/>
        <v>0</v>
      </c>
      <c r="M19" s="24">
        <v>379.7</v>
      </c>
      <c r="N19" s="24">
        <f t="shared" si="5"/>
        <v>163757.01999999999</v>
      </c>
      <c r="O19" s="24">
        <f t="shared" si="8"/>
        <v>163757.01999999999</v>
      </c>
      <c r="P19" s="24">
        <f t="shared" si="6"/>
        <v>1637.6</v>
      </c>
      <c r="Q19" s="26">
        <f t="shared" si="0"/>
        <v>165.4</v>
      </c>
      <c r="R19" s="26">
        <f t="shared" si="7"/>
        <v>10551.699999999999</v>
      </c>
      <c r="S19" s="11"/>
      <c r="T19" s="11"/>
      <c r="U19" s="11"/>
      <c r="V19" s="13"/>
      <c r="W19" s="13"/>
    </row>
    <row r="20" spans="1:23" x14ac:dyDescent="0.25">
      <c r="A20" s="20">
        <v>6</v>
      </c>
      <c r="B20" s="21" t="s">
        <v>8</v>
      </c>
      <c r="C20" s="22">
        <v>16375</v>
      </c>
      <c r="D20" s="22">
        <v>99921</v>
      </c>
      <c r="E20" s="22">
        <v>8</v>
      </c>
      <c r="F20" s="23">
        <v>22440</v>
      </c>
      <c r="G20" s="24">
        <v>1.52</v>
      </c>
      <c r="H20" s="25">
        <f t="shared" si="1"/>
        <v>4263.3271299999997</v>
      </c>
      <c r="I20" s="25">
        <f t="shared" si="2"/>
        <v>639.49906999999996</v>
      </c>
      <c r="J20" s="26">
        <f t="shared" si="3"/>
        <v>4902.8</v>
      </c>
      <c r="K20" s="24">
        <v>73</v>
      </c>
      <c r="L20" s="24">
        <f t="shared" si="4"/>
        <v>140536</v>
      </c>
      <c r="M20" s="24">
        <v>187.4</v>
      </c>
      <c r="N20" s="24">
        <f t="shared" si="5"/>
        <v>80821.87</v>
      </c>
      <c r="O20" s="24">
        <f t="shared" si="8"/>
        <v>221357.87</v>
      </c>
      <c r="P20" s="24">
        <f t="shared" si="6"/>
        <v>2213.6</v>
      </c>
      <c r="Q20" s="26">
        <f t="shared" si="0"/>
        <v>223.6</v>
      </c>
      <c r="R20" s="26">
        <f t="shared" si="7"/>
        <v>5126.4000000000005</v>
      </c>
      <c r="S20" s="11"/>
      <c r="T20" s="11"/>
      <c r="U20" s="11"/>
      <c r="V20" s="13"/>
      <c r="W20" s="13"/>
    </row>
    <row r="21" spans="1:23" x14ac:dyDescent="0.25">
      <c r="A21" s="20">
        <v>7</v>
      </c>
      <c r="B21" s="21" t="s">
        <v>9</v>
      </c>
      <c r="C21" s="22">
        <v>1884</v>
      </c>
      <c r="D21" s="22">
        <v>9850</v>
      </c>
      <c r="E21" s="22">
        <v>1</v>
      </c>
      <c r="F21" s="23">
        <v>22440</v>
      </c>
      <c r="G21" s="24">
        <v>1.35</v>
      </c>
      <c r="H21" s="25">
        <f t="shared" si="1"/>
        <v>473.31346000000002</v>
      </c>
      <c r="I21" s="25">
        <f t="shared" si="2"/>
        <v>70.997020000000006</v>
      </c>
      <c r="J21" s="26">
        <f t="shared" si="3"/>
        <v>544.29999999999995</v>
      </c>
      <c r="K21" s="24"/>
      <c r="L21" s="24">
        <f t="shared" si="4"/>
        <v>0</v>
      </c>
      <c r="M21" s="24"/>
      <c r="N21" s="24">
        <f t="shared" si="5"/>
        <v>0</v>
      </c>
      <c r="O21" s="24">
        <f t="shared" si="8"/>
        <v>0</v>
      </c>
      <c r="P21" s="24">
        <f t="shared" si="6"/>
        <v>0</v>
      </c>
      <c r="Q21" s="26">
        <f t="shared" si="0"/>
        <v>0</v>
      </c>
      <c r="R21" s="26">
        <f t="shared" si="7"/>
        <v>544.29999999999995</v>
      </c>
      <c r="S21" s="11"/>
      <c r="T21" s="11"/>
      <c r="U21" s="11"/>
      <c r="V21" s="13"/>
      <c r="W21" s="13"/>
    </row>
    <row r="22" spans="1:23" x14ac:dyDescent="0.25">
      <c r="A22" s="20">
        <v>8</v>
      </c>
      <c r="B22" s="21" t="s">
        <v>10</v>
      </c>
      <c r="C22" s="22">
        <v>12425</v>
      </c>
      <c r="D22" s="22">
        <v>80407</v>
      </c>
      <c r="E22" s="22">
        <v>6</v>
      </c>
      <c r="F22" s="23">
        <v>22440</v>
      </c>
      <c r="G22" s="24">
        <v>1.52</v>
      </c>
      <c r="H22" s="25">
        <f t="shared" si="1"/>
        <v>3197.4953500000001</v>
      </c>
      <c r="I22" s="25">
        <f t="shared" si="2"/>
        <v>479.62430000000001</v>
      </c>
      <c r="J22" s="26">
        <f t="shared" si="3"/>
        <v>3677.1</v>
      </c>
      <c r="K22" s="24"/>
      <c r="L22" s="24">
        <f t="shared" si="4"/>
        <v>0</v>
      </c>
      <c r="M22" s="24"/>
      <c r="N22" s="24">
        <f t="shared" si="5"/>
        <v>0</v>
      </c>
      <c r="O22" s="24">
        <f t="shared" si="8"/>
        <v>0</v>
      </c>
      <c r="P22" s="24">
        <f t="shared" si="6"/>
        <v>0</v>
      </c>
      <c r="Q22" s="26">
        <f t="shared" si="0"/>
        <v>0</v>
      </c>
      <c r="R22" s="26">
        <f t="shared" si="7"/>
        <v>3677.1</v>
      </c>
      <c r="S22" s="11"/>
      <c r="T22" s="11"/>
      <c r="U22" s="11"/>
      <c r="V22" s="13"/>
      <c r="W22" s="13"/>
    </row>
    <row r="23" spans="1:23" x14ac:dyDescent="0.25">
      <c r="A23" s="20">
        <v>9</v>
      </c>
      <c r="B23" s="21" t="s">
        <v>11</v>
      </c>
      <c r="C23" s="22">
        <v>1573</v>
      </c>
      <c r="D23" s="22">
        <v>10854</v>
      </c>
      <c r="E23" s="22">
        <v>1</v>
      </c>
      <c r="F23" s="23">
        <v>22440</v>
      </c>
      <c r="G23" s="24">
        <v>1.35</v>
      </c>
      <c r="H23" s="25">
        <f t="shared" si="1"/>
        <v>473.31346000000002</v>
      </c>
      <c r="I23" s="25">
        <f t="shared" si="2"/>
        <v>70.997020000000006</v>
      </c>
      <c r="J23" s="26">
        <f t="shared" si="3"/>
        <v>544.29999999999995</v>
      </c>
      <c r="K23" s="24"/>
      <c r="L23" s="24">
        <f t="shared" si="4"/>
        <v>0</v>
      </c>
      <c r="M23" s="24"/>
      <c r="N23" s="24">
        <f t="shared" si="5"/>
        <v>0</v>
      </c>
      <c r="O23" s="24">
        <f>L23+N23</f>
        <v>0</v>
      </c>
      <c r="P23" s="24">
        <f t="shared" si="6"/>
        <v>0</v>
      </c>
      <c r="Q23" s="26">
        <f t="shared" si="0"/>
        <v>0</v>
      </c>
      <c r="R23" s="26">
        <f t="shared" si="7"/>
        <v>544.29999999999995</v>
      </c>
      <c r="S23" s="11"/>
      <c r="T23" s="11"/>
      <c r="U23" s="11"/>
      <c r="V23" s="13"/>
      <c r="W23" s="13"/>
    </row>
    <row r="24" spans="1:23" x14ac:dyDescent="0.25">
      <c r="A24" s="20">
        <v>10</v>
      </c>
      <c r="B24" s="21" t="s">
        <v>12</v>
      </c>
      <c r="C24" s="22">
        <v>3061</v>
      </c>
      <c r="D24" s="22">
        <v>15660</v>
      </c>
      <c r="E24" s="22">
        <v>1</v>
      </c>
      <c r="F24" s="23">
        <v>22440</v>
      </c>
      <c r="G24" s="24">
        <v>1.35</v>
      </c>
      <c r="H24" s="25">
        <f t="shared" si="1"/>
        <v>473.31346000000002</v>
      </c>
      <c r="I24" s="25">
        <f t="shared" si="2"/>
        <v>70.997020000000006</v>
      </c>
      <c r="J24" s="26">
        <f t="shared" si="3"/>
        <v>544.29999999999995</v>
      </c>
      <c r="K24" s="24"/>
      <c r="L24" s="24">
        <f t="shared" si="4"/>
        <v>0</v>
      </c>
      <c r="M24" s="24"/>
      <c r="N24" s="24">
        <f t="shared" si="5"/>
        <v>0</v>
      </c>
      <c r="O24" s="24">
        <f t="shared" si="8"/>
        <v>0</v>
      </c>
      <c r="P24" s="24">
        <f t="shared" si="6"/>
        <v>0</v>
      </c>
      <c r="Q24" s="26">
        <f t="shared" si="0"/>
        <v>0</v>
      </c>
      <c r="R24" s="26">
        <f t="shared" si="7"/>
        <v>544.29999999999995</v>
      </c>
      <c r="S24" s="11"/>
      <c r="T24" s="11"/>
      <c r="U24" s="11"/>
      <c r="V24" s="13"/>
      <c r="W24" s="13"/>
    </row>
    <row r="25" spans="1:23" x14ac:dyDescent="0.25">
      <c r="A25" s="20">
        <v>11</v>
      </c>
      <c r="B25" s="21" t="s">
        <v>13</v>
      </c>
      <c r="C25" s="22">
        <v>1662</v>
      </c>
      <c r="D25" s="22">
        <v>9856</v>
      </c>
      <c r="E25" s="22">
        <v>1</v>
      </c>
      <c r="F25" s="23">
        <v>22440</v>
      </c>
      <c r="G25" s="24">
        <v>1.35</v>
      </c>
      <c r="H25" s="25">
        <f t="shared" si="1"/>
        <v>473.31346000000002</v>
      </c>
      <c r="I25" s="25">
        <f t="shared" si="2"/>
        <v>70.997020000000006</v>
      </c>
      <c r="J25" s="26">
        <f t="shared" si="3"/>
        <v>544.29999999999995</v>
      </c>
      <c r="K25" s="24"/>
      <c r="L25" s="24">
        <f t="shared" si="4"/>
        <v>0</v>
      </c>
      <c r="M25" s="24"/>
      <c r="N25" s="24">
        <f t="shared" si="5"/>
        <v>0</v>
      </c>
      <c r="O25" s="24">
        <f t="shared" si="8"/>
        <v>0</v>
      </c>
      <c r="P25" s="24">
        <f t="shared" si="6"/>
        <v>0</v>
      </c>
      <c r="Q25" s="26">
        <f t="shared" si="0"/>
        <v>0</v>
      </c>
      <c r="R25" s="26">
        <f t="shared" si="7"/>
        <v>544.29999999999995</v>
      </c>
      <c r="S25" s="11"/>
      <c r="T25" s="11"/>
      <c r="U25" s="11"/>
      <c r="V25" s="13"/>
      <c r="W25" s="13"/>
    </row>
    <row r="26" spans="1:23" x14ac:dyDescent="0.25">
      <c r="A26" s="20">
        <v>12</v>
      </c>
      <c r="B26" s="21" t="s">
        <v>14</v>
      </c>
      <c r="C26" s="22">
        <v>2945</v>
      </c>
      <c r="D26" s="22">
        <v>16296</v>
      </c>
      <c r="E26" s="22">
        <v>1</v>
      </c>
      <c r="F26" s="23">
        <v>22440</v>
      </c>
      <c r="G26" s="24">
        <v>1.35</v>
      </c>
      <c r="H26" s="25">
        <f t="shared" si="1"/>
        <v>473.31346000000002</v>
      </c>
      <c r="I26" s="25">
        <f t="shared" si="2"/>
        <v>70.997020000000006</v>
      </c>
      <c r="J26" s="26">
        <f t="shared" si="3"/>
        <v>544.29999999999995</v>
      </c>
      <c r="K26" s="24"/>
      <c r="L26" s="24">
        <f t="shared" si="4"/>
        <v>0</v>
      </c>
      <c r="M26" s="24"/>
      <c r="N26" s="24">
        <f t="shared" si="5"/>
        <v>0</v>
      </c>
      <c r="O26" s="24">
        <f t="shared" si="8"/>
        <v>0</v>
      </c>
      <c r="P26" s="24">
        <f t="shared" si="6"/>
        <v>0</v>
      </c>
      <c r="Q26" s="26">
        <f t="shared" si="0"/>
        <v>0</v>
      </c>
      <c r="R26" s="26">
        <f t="shared" si="7"/>
        <v>544.29999999999995</v>
      </c>
      <c r="S26" s="11"/>
      <c r="T26" s="11"/>
      <c r="U26" s="11"/>
      <c r="V26" s="13"/>
      <c r="W26" s="13"/>
    </row>
    <row r="27" spans="1:23" x14ac:dyDescent="0.25">
      <c r="A27" s="20">
        <v>13</v>
      </c>
      <c r="B27" s="21" t="s">
        <v>15</v>
      </c>
      <c r="C27" s="22">
        <v>4828</v>
      </c>
      <c r="D27" s="22">
        <v>30920</v>
      </c>
      <c r="E27" s="22">
        <v>2</v>
      </c>
      <c r="F27" s="23">
        <v>22440</v>
      </c>
      <c r="G27" s="24">
        <v>1.35</v>
      </c>
      <c r="H27" s="25">
        <f t="shared" si="1"/>
        <v>946.62690999999995</v>
      </c>
      <c r="I27" s="25">
        <f t="shared" si="2"/>
        <v>141.99404000000001</v>
      </c>
      <c r="J27" s="26">
        <f t="shared" si="3"/>
        <v>1088.5999999999999</v>
      </c>
      <c r="K27" s="24"/>
      <c r="L27" s="24">
        <f t="shared" si="4"/>
        <v>0</v>
      </c>
      <c r="M27" s="24"/>
      <c r="N27" s="24">
        <f t="shared" si="5"/>
        <v>0</v>
      </c>
      <c r="O27" s="24">
        <f t="shared" si="8"/>
        <v>0</v>
      </c>
      <c r="P27" s="24">
        <f t="shared" si="6"/>
        <v>0</v>
      </c>
      <c r="Q27" s="26">
        <f t="shared" si="0"/>
        <v>0</v>
      </c>
      <c r="R27" s="26">
        <f t="shared" si="7"/>
        <v>1088.5999999999999</v>
      </c>
      <c r="S27" s="11"/>
      <c r="T27" s="11"/>
      <c r="U27" s="11"/>
      <c r="V27" s="13"/>
      <c r="W27" s="13"/>
    </row>
    <row r="28" spans="1:23" x14ac:dyDescent="0.25">
      <c r="A28" s="20">
        <v>14</v>
      </c>
      <c r="B28" s="21" t="s">
        <v>16</v>
      </c>
      <c r="C28" s="22">
        <v>2626</v>
      </c>
      <c r="D28" s="22">
        <v>12313</v>
      </c>
      <c r="E28" s="22">
        <v>1</v>
      </c>
      <c r="F28" s="23">
        <v>22440</v>
      </c>
      <c r="G28" s="24">
        <v>1.35</v>
      </c>
      <c r="H28" s="25">
        <f t="shared" si="1"/>
        <v>473.31346000000002</v>
      </c>
      <c r="I28" s="25">
        <f t="shared" si="2"/>
        <v>70.997020000000006</v>
      </c>
      <c r="J28" s="26">
        <f t="shared" si="3"/>
        <v>544.29999999999995</v>
      </c>
      <c r="K28" s="24"/>
      <c r="L28" s="24">
        <f t="shared" si="4"/>
        <v>0</v>
      </c>
      <c r="M28" s="24"/>
      <c r="N28" s="24">
        <f t="shared" si="5"/>
        <v>0</v>
      </c>
      <c r="O28" s="24">
        <f t="shared" si="8"/>
        <v>0</v>
      </c>
      <c r="P28" s="24">
        <f t="shared" si="6"/>
        <v>0</v>
      </c>
      <c r="Q28" s="26">
        <f t="shared" si="0"/>
        <v>0</v>
      </c>
      <c r="R28" s="26">
        <f t="shared" si="7"/>
        <v>544.29999999999995</v>
      </c>
      <c r="S28" s="11"/>
      <c r="T28" s="11"/>
      <c r="U28" s="11"/>
      <c r="V28" s="13"/>
      <c r="W28" s="13"/>
    </row>
    <row r="29" spans="1:23" x14ac:dyDescent="0.25">
      <c r="A29" s="20">
        <v>15</v>
      </c>
      <c r="B29" s="21" t="s">
        <v>17</v>
      </c>
      <c r="C29" s="22">
        <v>4115</v>
      </c>
      <c r="D29" s="22">
        <v>26679</v>
      </c>
      <c r="E29" s="22">
        <v>2</v>
      </c>
      <c r="F29" s="23">
        <v>22440</v>
      </c>
      <c r="G29" s="24">
        <v>1.35</v>
      </c>
      <c r="H29" s="25">
        <f t="shared" si="1"/>
        <v>946.62690999999995</v>
      </c>
      <c r="I29" s="25">
        <f t="shared" si="2"/>
        <v>141.99404000000001</v>
      </c>
      <c r="J29" s="26">
        <f t="shared" si="3"/>
        <v>1088.5999999999999</v>
      </c>
      <c r="K29" s="24"/>
      <c r="L29" s="24">
        <f t="shared" si="4"/>
        <v>0</v>
      </c>
      <c r="M29" s="24"/>
      <c r="N29" s="24">
        <f t="shared" si="5"/>
        <v>0</v>
      </c>
      <c r="O29" s="24">
        <f t="shared" si="8"/>
        <v>0</v>
      </c>
      <c r="P29" s="24">
        <f t="shared" si="6"/>
        <v>0</v>
      </c>
      <c r="Q29" s="26">
        <f t="shared" si="0"/>
        <v>0</v>
      </c>
      <c r="R29" s="26">
        <f t="shared" si="7"/>
        <v>1088.5999999999999</v>
      </c>
      <c r="S29" s="11"/>
      <c r="T29" s="11"/>
      <c r="U29" s="11"/>
      <c r="V29" s="13"/>
      <c r="W29" s="13"/>
    </row>
    <row r="30" spans="1:23" x14ac:dyDescent="0.25">
      <c r="A30" s="20">
        <v>16</v>
      </c>
      <c r="B30" s="21" t="s">
        <v>18</v>
      </c>
      <c r="C30" s="22">
        <v>6393</v>
      </c>
      <c r="D30" s="22">
        <v>40536</v>
      </c>
      <c r="E30" s="22">
        <v>3</v>
      </c>
      <c r="F30" s="23">
        <v>22440</v>
      </c>
      <c r="G30" s="24">
        <v>1.35</v>
      </c>
      <c r="H30" s="25">
        <f t="shared" si="1"/>
        <v>1419.94037</v>
      </c>
      <c r="I30" s="25">
        <f t="shared" si="2"/>
        <v>212.99106</v>
      </c>
      <c r="J30" s="26">
        <f t="shared" si="3"/>
        <v>1632.9</v>
      </c>
      <c r="K30" s="24">
        <v>28.7</v>
      </c>
      <c r="L30" s="24">
        <f t="shared" si="4"/>
        <v>55251.8</v>
      </c>
      <c r="M30" s="24"/>
      <c r="N30" s="24">
        <f t="shared" si="5"/>
        <v>0</v>
      </c>
      <c r="O30" s="24">
        <f t="shared" si="8"/>
        <v>55251.8</v>
      </c>
      <c r="P30" s="24">
        <f t="shared" si="6"/>
        <v>552.5</v>
      </c>
      <c r="Q30" s="26">
        <f t="shared" si="0"/>
        <v>55.8</v>
      </c>
      <c r="R30" s="26">
        <f t="shared" si="7"/>
        <v>1688.7</v>
      </c>
      <c r="S30" s="11"/>
      <c r="T30" s="11"/>
      <c r="U30" s="11"/>
      <c r="V30" s="13"/>
      <c r="W30" s="13"/>
    </row>
    <row r="31" spans="1:23" x14ac:dyDescent="0.25">
      <c r="A31" s="20">
        <v>17</v>
      </c>
      <c r="B31" s="21" t="s">
        <v>19</v>
      </c>
      <c r="C31" s="22">
        <v>6291</v>
      </c>
      <c r="D31" s="22">
        <v>30318</v>
      </c>
      <c r="E31" s="22">
        <v>3</v>
      </c>
      <c r="F31" s="23">
        <v>22440</v>
      </c>
      <c r="G31" s="24">
        <v>1.35</v>
      </c>
      <c r="H31" s="25">
        <f t="shared" si="1"/>
        <v>1419.94037</v>
      </c>
      <c r="I31" s="25">
        <f t="shared" si="2"/>
        <v>212.99106</v>
      </c>
      <c r="J31" s="26">
        <f t="shared" si="3"/>
        <v>1632.9</v>
      </c>
      <c r="K31" s="24">
        <v>60.9</v>
      </c>
      <c r="L31" s="24">
        <f t="shared" si="4"/>
        <v>117241.60000000001</v>
      </c>
      <c r="M31" s="24"/>
      <c r="N31" s="24">
        <f t="shared" si="5"/>
        <v>0</v>
      </c>
      <c r="O31" s="24">
        <f t="shared" si="8"/>
        <v>117241.60000000001</v>
      </c>
      <c r="P31" s="24">
        <f t="shared" si="6"/>
        <v>1172.4000000000001</v>
      </c>
      <c r="Q31" s="26">
        <f t="shared" si="0"/>
        <v>118.4</v>
      </c>
      <c r="R31" s="26">
        <f t="shared" si="7"/>
        <v>1751.3000000000002</v>
      </c>
      <c r="S31" s="11"/>
      <c r="T31" s="11"/>
      <c r="U31" s="11"/>
      <c r="V31" s="13"/>
      <c r="W31" s="13"/>
    </row>
    <row r="32" spans="1:23" x14ac:dyDescent="0.25">
      <c r="A32" s="20">
        <v>18</v>
      </c>
      <c r="B32" s="21" t="s">
        <v>20</v>
      </c>
      <c r="C32" s="22">
        <v>1421</v>
      </c>
      <c r="D32" s="22">
        <v>8776</v>
      </c>
      <c r="E32" s="22">
        <v>1</v>
      </c>
      <c r="F32" s="23">
        <v>22440</v>
      </c>
      <c r="G32" s="24">
        <v>1.35</v>
      </c>
      <c r="H32" s="25">
        <f t="shared" si="1"/>
        <v>473.31346000000002</v>
      </c>
      <c r="I32" s="25">
        <f t="shared" si="2"/>
        <v>70.997020000000006</v>
      </c>
      <c r="J32" s="26">
        <f t="shared" si="3"/>
        <v>544.29999999999995</v>
      </c>
      <c r="K32" s="24"/>
      <c r="L32" s="24">
        <f t="shared" si="4"/>
        <v>0</v>
      </c>
      <c r="M32" s="24"/>
      <c r="N32" s="24">
        <f t="shared" si="5"/>
        <v>0</v>
      </c>
      <c r="O32" s="24">
        <f t="shared" si="8"/>
        <v>0</v>
      </c>
      <c r="P32" s="24">
        <f t="shared" si="6"/>
        <v>0</v>
      </c>
      <c r="Q32" s="26">
        <f t="shared" si="0"/>
        <v>0</v>
      </c>
      <c r="R32" s="26">
        <f t="shared" si="7"/>
        <v>544.29999999999995</v>
      </c>
      <c r="S32" s="11"/>
      <c r="T32" s="11"/>
      <c r="U32" s="11"/>
      <c r="V32" s="13"/>
      <c r="W32" s="13"/>
    </row>
    <row r="33" spans="1:23" x14ac:dyDescent="0.25">
      <c r="A33" s="20">
        <v>19</v>
      </c>
      <c r="B33" s="21" t="s">
        <v>21</v>
      </c>
      <c r="C33" s="22">
        <v>3212</v>
      </c>
      <c r="D33" s="22">
        <v>17228</v>
      </c>
      <c r="E33" s="22">
        <v>1</v>
      </c>
      <c r="F33" s="23">
        <v>22440</v>
      </c>
      <c r="G33" s="24">
        <v>1.35</v>
      </c>
      <c r="H33" s="25">
        <f t="shared" si="1"/>
        <v>473.31346000000002</v>
      </c>
      <c r="I33" s="25">
        <f t="shared" si="2"/>
        <v>70.997020000000006</v>
      </c>
      <c r="J33" s="26">
        <f t="shared" si="3"/>
        <v>544.29999999999995</v>
      </c>
      <c r="K33" s="24"/>
      <c r="L33" s="24">
        <f t="shared" si="4"/>
        <v>0</v>
      </c>
      <c r="M33" s="24"/>
      <c r="N33" s="24">
        <f t="shared" si="5"/>
        <v>0</v>
      </c>
      <c r="O33" s="24">
        <f t="shared" si="8"/>
        <v>0</v>
      </c>
      <c r="P33" s="24">
        <f t="shared" si="6"/>
        <v>0</v>
      </c>
      <c r="Q33" s="26">
        <f t="shared" si="0"/>
        <v>0</v>
      </c>
      <c r="R33" s="26">
        <f t="shared" si="7"/>
        <v>544.29999999999995</v>
      </c>
      <c r="S33" s="11"/>
      <c r="T33" s="11"/>
      <c r="U33" s="11"/>
      <c r="V33" s="13"/>
      <c r="W33" s="13"/>
    </row>
    <row r="34" spans="1:23" x14ac:dyDescent="0.25">
      <c r="A34" s="20">
        <v>20</v>
      </c>
      <c r="B34" s="21" t="s">
        <v>22</v>
      </c>
      <c r="C34" s="22">
        <v>11087</v>
      </c>
      <c r="D34" s="22">
        <v>57354</v>
      </c>
      <c r="E34" s="22">
        <v>5</v>
      </c>
      <c r="F34" s="23">
        <v>22440</v>
      </c>
      <c r="G34" s="24">
        <v>1.43</v>
      </c>
      <c r="H34" s="25">
        <f t="shared" si="1"/>
        <v>2506.8083000000001</v>
      </c>
      <c r="I34" s="25">
        <f t="shared" si="2"/>
        <v>376.02125000000001</v>
      </c>
      <c r="J34" s="26">
        <f t="shared" si="3"/>
        <v>2882.8</v>
      </c>
      <c r="K34" s="24"/>
      <c r="L34" s="24">
        <f t="shared" si="4"/>
        <v>0</v>
      </c>
      <c r="M34" s="24">
        <v>133</v>
      </c>
      <c r="N34" s="24">
        <f t="shared" si="5"/>
        <v>57360.24</v>
      </c>
      <c r="O34" s="24">
        <f t="shared" si="8"/>
        <v>57360.24</v>
      </c>
      <c r="P34" s="24">
        <f t="shared" si="6"/>
        <v>573.6</v>
      </c>
      <c r="Q34" s="26">
        <f t="shared" si="0"/>
        <v>57.9</v>
      </c>
      <c r="R34" s="26">
        <f t="shared" si="7"/>
        <v>2940.7000000000003</v>
      </c>
      <c r="S34" s="11"/>
      <c r="T34" s="11"/>
      <c r="U34" s="11"/>
      <c r="V34" s="13"/>
      <c r="W34" s="13"/>
    </row>
    <row r="35" spans="1:23" x14ac:dyDescent="0.25">
      <c r="A35" s="20">
        <v>21</v>
      </c>
      <c r="B35" s="21" t="s">
        <v>23</v>
      </c>
      <c r="C35" s="22">
        <v>2702</v>
      </c>
      <c r="D35" s="22">
        <v>14824</v>
      </c>
      <c r="E35" s="22">
        <v>1</v>
      </c>
      <c r="F35" s="23">
        <v>22440</v>
      </c>
      <c r="G35" s="24">
        <v>1.35</v>
      </c>
      <c r="H35" s="25">
        <f t="shared" si="1"/>
        <v>473.31346000000002</v>
      </c>
      <c r="I35" s="25">
        <f t="shared" si="2"/>
        <v>70.997020000000006</v>
      </c>
      <c r="J35" s="26">
        <f t="shared" si="3"/>
        <v>544.29999999999995</v>
      </c>
      <c r="K35" s="24"/>
      <c r="L35" s="24">
        <f t="shared" si="4"/>
        <v>0</v>
      </c>
      <c r="M35" s="24"/>
      <c r="N35" s="24">
        <f t="shared" si="5"/>
        <v>0</v>
      </c>
      <c r="O35" s="24">
        <f t="shared" si="8"/>
        <v>0</v>
      </c>
      <c r="P35" s="24">
        <f t="shared" si="6"/>
        <v>0</v>
      </c>
      <c r="Q35" s="26">
        <f t="shared" si="0"/>
        <v>0</v>
      </c>
      <c r="R35" s="26">
        <f t="shared" si="7"/>
        <v>544.29999999999995</v>
      </c>
      <c r="S35" s="11"/>
      <c r="T35" s="11"/>
      <c r="U35" s="11"/>
      <c r="V35" s="13"/>
      <c r="W35" s="13"/>
    </row>
    <row r="36" spans="1:23" x14ac:dyDescent="0.25">
      <c r="A36" s="20">
        <v>22</v>
      </c>
      <c r="B36" s="21" t="s">
        <v>48</v>
      </c>
      <c r="C36" s="22">
        <v>5743</v>
      </c>
      <c r="D36" s="22">
        <v>26367</v>
      </c>
      <c r="E36" s="22">
        <v>2</v>
      </c>
      <c r="F36" s="23">
        <v>22440</v>
      </c>
      <c r="G36" s="24">
        <v>1.35</v>
      </c>
      <c r="H36" s="25">
        <f t="shared" si="1"/>
        <v>946.62690999999995</v>
      </c>
      <c r="I36" s="25">
        <f t="shared" si="2"/>
        <v>141.99404000000001</v>
      </c>
      <c r="J36" s="26">
        <f t="shared" si="3"/>
        <v>1088.5999999999999</v>
      </c>
      <c r="K36" s="24"/>
      <c r="L36" s="24">
        <f t="shared" si="4"/>
        <v>0</v>
      </c>
      <c r="M36" s="24"/>
      <c r="N36" s="24">
        <f t="shared" si="5"/>
        <v>0</v>
      </c>
      <c r="O36" s="24">
        <f t="shared" si="8"/>
        <v>0</v>
      </c>
      <c r="P36" s="24">
        <f t="shared" si="6"/>
        <v>0</v>
      </c>
      <c r="Q36" s="26">
        <f t="shared" si="0"/>
        <v>0</v>
      </c>
      <c r="R36" s="26">
        <f t="shared" si="7"/>
        <v>1088.5999999999999</v>
      </c>
      <c r="S36" s="11"/>
      <c r="T36" s="11"/>
      <c r="U36" s="11"/>
      <c r="V36" s="13"/>
      <c r="W36" s="13"/>
    </row>
    <row r="37" spans="1:23" x14ac:dyDescent="0.25">
      <c r="A37" s="20">
        <v>23</v>
      </c>
      <c r="B37" s="21" t="s">
        <v>24</v>
      </c>
      <c r="C37" s="22">
        <v>3234</v>
      </c>
      <c r="D37" s="22">
        <v>14262</v>
      </c>
      <c r="E37" s="22">
        <v>1</v>
      </c>
      <c r="F37" s="23">
        <v>22440</v>
      </c>
      <c r="G37" s="24">
        <v>1.35</v>
      </c>
      <c r="H37" s="25">
        <f t="shared" si="1"/>
        <v>473.31346000000002</v>
      </c>
      <c r="I37" s="25">
        <f t="shared" si="2"/>
        <v>70.997020000000006</v>
      </c>
      <c r="J37" s="26">
        <f t="shared" si="3"/>
        <v>544.29999999999995</v>
      </c>
      <c r="K37" s="24"/>
      <c r="L37" s="24">
        <f t="shared" si="4"/>
        <v>0</v>
      </c>
      <c r="M37" s="24">
        <v>184.9</v>
      </c>
      <c r="N37" s="24">
        <f t="shared" si="5"/>
        <v>79743.67</v>
      </c>
      <c r="O37" s="24">
        <f t="shared" si="8"/>
        <v>79743.67</v>
      </c>
      <c r="P37" s="24">
        <f t="shared" si="6"/>
        <v>797.4</v>
      </c>
      <c r="Q37" s="26">
        <f t="shared" si="0"/>
        <v>80.5</v>
      </c>
      <c r="R37" s="26">
        <f t="shared" si="7"/>
        <v>624.79999999999995</v>
      </c>
      <c r="S37" s="11"/>
      <c r="T37" s="11"/>
      <c r="U37" s="11"/>
      <c r="V37" s="13"/>
      <c r="W37" s="13"/>
    </row>
    <row r="38" spans="1:23" x14ac:dyDescent="0.25">
      <c r="A38" s="20">
        <v>24</v>
      </c>
      <c r="B38" s="21" t="s">
        <v>25</v>
      </c>
      <c r="C38" s="22">
        <v>2801</v>
      </c>
      <c r="D38" s="22">
        <v>10960</v>
      </c>
      <c r="E38" s="22">
        <v>1</v>
      </c>
      <c r="F38" s="23">
        <v>22440</v>
      </c>
      <c r="G38" s="24">
        <v>1.35</v>
      </c>
      <c r="H38" s="25">
        <f t="shared" si="1"/>
        <v>473.31346000000002</v>
      </c>
      <c r="I38" s="25">
        <f t="shared" si="2"/>
        <v>70.997020000000006</v>
      </c>
      <c r="J38" s="26">
        <f t="shared" si="3"/>
        <v>544.29999999999995</v>
      </c>
      <c r="K38" s="24"/>
      <c r="L38" s="24">
        <f t="shared" si="4"/>
        <v>0</v>
      </c>
      <c r="M38" s="24"/>
      <c r="N38" s="24">
        <f t="shared" si="5"/>
        <v>0</v>
      </c>
      <c r="O38" s="24">
        <f>L38+N38</f>
        <v>0</v>
      </c>
      <c r="P38" s="24">
        <f t="shared" si="6"/>
        <v>0</v>
      </c>
      <c r="Q38" s="26">
        <f t="shared" si="0"/>
        <v>0</v>
      </c>
      <c r="R38" s="26">
        <f t="shared" si="7"/>
        <v>544.29999999999995</v>
      </c>
      <c r="S38" s="11"/>
      <c r="T38" s="11"/>
      <c r="U38" s="11"/>
      <c r="V38" s="13"/>
      <c r="W38" s="13"/>
    </row>
    <row r="39" spans="1:23" x14ac:dyDescent="0.25">
      <c r="A39" s="20">
        <v>25</v>
      </c>
      <c r="B39" s="21" t="s">
        <v>26</v>
      </c>
      <c r="C39" s="22">
        <v>5970</v>
      </c>
      <c r="D39" s="22">
        <v>36094</v>
      </c>
      <c r="E39" s="22">
        <v>2</v>
      </c>
      <c r="F39" s="23">
        <v>22440</v>
      </c>
      <c r="G39" s="24">
        <v>1.35</v>
      </c>
      <c r="H39" s="25">
        <f t="shared" si="1"/>
        <v>946.62690999999995</v>
      </c>
      <c r="I39" s="25">
        <f t="shared" si="2"/>
        <v>141.99404000000001</v>
      </c>
      <c r="J39" s="26">
        <f t="shared" si="3"/>
        <v>1088.5999999999999</v>
      </c>
      <c r="K39" s="24"/>
      <c r="L39" s="24">
        <f t="shared" si="4"/>
        <v>0</v>
      </c>
      <c r="M39" s="24">
        <v>43.4</v>
      </c>
      <c r="N39" s="24">
        <f t="shared" si="5"/>
        <v>18717.55</v>
      </c>
      <c r="O39" s="24">
        <f t="shared" si="8"/>
        <v>18717.55</v>
      </c>
      <c r="P39" s="24">
        <f t="shared" si="6"/>
        <v>187.2</v>
      </c>
      <c r="Q39" s="26">
        <f t="shared" si="0"/>
        <v>18.899999999999999</v>
      </c>
      <c r="R39" s="26">
        <f t="shared" si="7"/>
        <v>1107.5</v>
      </c>
      <c r="S39" s="11"/>
      <c r="T39" s="11"/>
      <c r="U39" s="11"/>
      <c r="V39" s="13"/>
      <c r="W39" s="13"/>
    </row>
    <row r="40" spans="1:23" x14ac:dyDescent="0.25">
      <c r="A40" s="20">
        <v>26</v>
      </c>
      <c r="B40" s="21" t="s">
        <v>27</v>
      </c>
      <c r="C40" s="22">
        <v>2840</v>
      </c>
      <c r="D40" s="22">
        <v>14503</v>
      </c>
      <c r="E40" s="22">
        <v>1</v>
      </c>
      <c r="F40" s="23">
        <v>22440</v>
      </c>
      <c r="G40" s="24">
        <v>1.35</v>
      </c>
      <c r="H40" s="25">
        <f t="shared" si="1"/>
        <v>473.31346000000002</v>
      </c>
      <c r="I40" s="25">
        <f t="shared" si="2"/>
        <v>70.997020000000006</v>
      </c>
      <c r="J40" s="26">
        <f t="shared" si="3"/>
        <v>544.29999999999995</v>
      </c>
      <c r="K40" s="24"/>
      <c r="L40" s="24">
        <f t="shared" si="4"/>
        <v>0</v>
      </c>
      <c r="M40" s="24"/>
      <c r="N40" s="24">
        <f t="shared" si="5"/>
        <v>0</v>
      </c>
      <c r="O40" s="24">
        <f t="shared" si="8"/>
        <v>0</v>
      </c>
      <c r="P40" s="24">
        <f t="shared" si="6"/>
        <v>0</v>
      </c>
      <c r="Q40" s="26">
        <f t="shared" si="0"/>
        <v>0</v>
      </c>
      <c r="R40" s="26">
        <f t="shared" si="7"/>
        <v>544.29999999999995</v>
      </c>
      <c r="S40" s="11"/>
      <c r="T40" s="11"/>
      <c r="U40" s="11"/>
      <c r="V40" s="13"/>
      <c r="W40" s="13"/>
    </row>
    <row r="41" spans="1:23" x14ac:dyDescent="0.25">
      <c r="A41" s="20">
        <v>27</v>
      </c>
      <c r="B41" s="21" t="s">
        <v>28</v>
      </c>
      <c r="C41" s="22">
        <v>10822</v>
      </c>
      <c r="D41" s="22">
        <v>54377</v>
      </c>
      <c r="E41" s="22">
        <v>5</v>
      </c>
      <c r="F41" s="23">
        <v>22440</v>
      </c>
      <c r="G41" s="24">
        <v>1.43</v>
      </c>
      <c r="H41" s="25">
        <f t="shared" si="1"/>
        <v>2506.8083000000001</v>
      </c>
      <c r="I41" s="25">
        <f t="shared" si="2"/>
        <v>376.02125000000001</v>
      </c>
      <c r="J41" s="26">
        <f t="shared" si="3"/>
        <v>2882.8</v>
      </c>
      <c r="K41" s="24"/>
      <c r="L41" s="24">
        <f t="shared" si="4"/>
        <v>0</v>
      </c>
      <c r="M41" s="24"/>
      <c r="N41" s="24">
        <f t="shared" si="5"/>
        <v>0</v>
      </c>
      <c r="O41" s="24">
        <f t="shared" si="8"/>
        <v>0</v>
      </c>
      <c r="P41" s="24">
        <f t="shared" si="6"/>
        <v>0</v>
      </c>
      <c r="Q41" s="26">
        <f t="shared" si="0"/>
        <v>0</v>
      </c>
      <c r="R41" s="26">
        <f t="shared" si="7"/>
        <v>2882.8</v>
      </c>
      <c r="S41" s="11"/>
      <c r="T41" s="11"/>
      <c r="U41" s="11"/>
      <c r="V41" s="13"/>
      <c r="W41" s="13"/>
    </row>
    <row r="42" spans="1:23" x14ac:dyDescent="0.25">
      <c r="A42" s="20">
        <v>28</v>
      </c>
      <c r="B42" s="21" t="s">
        <v>29</v>
      </c>
      <c r="C42" s="22">
        <v>4335</v>
      </c>
      <c r="D42" s="22">
        <v>16346</v>
      </c>
      <c r="E42" s="22">
        <v>2</v>
      </c>
      <c r="F42" s="23">
        <v>22440</v>
      </c>
      <c r="G42" s="24">
        <v>1.35</v>
      </c>
      <c r="H42" s="25">
        <f t="shared" si="1"/>
        <v>946.62690999999995</v>
      </c>
      <c r="I42" s="25">
        <f t="shared" si="2"/>
        <v>141.99404000000001</v>
      </c>
      <c r="J42" s="26">
        <f t="shared" si="3"/>
        <v>1088.5999999999999</v>
      </c>
      <c r="K42" s="24"/>
      <c r="L42" s="24">
        <f t="shared" si="4"/>
        <v>0</v>
      </c>
      <c r="M42" s="24"/>
      <c r="N42" s="24">
        <f t="shared" si="5"/>
        <v>0</v>
      </c>
      <c r="O42" s="24">
        <f t="shared" si="8"/>
        <v>0</v>
      </c>
      <c r="P42" s="24">
        <f t="shared" si="6"/>
        <v>0</v>
      </c>
      <c r="Q42" s="26">
        <f t="shared" si="0"/>
        <v>0</v>
      </c>
      <c r="R42" s="26">
        <f t="shared" si="7"/>
        <v>1088.5999999999999</v>
      </c>
      <c r="S42" s="11"/>
      <c r="T42" s="11"/>
      <c r="U42" s="11"/>
      <c r="V42" s="13"/>
      <c r="W42" s="13"/>
    </row>
    <row r="43" spans="1:23" x14ac:dyDescent="0.25">
      <c r="A43" s="20">
        <v>29</v>
      </c>
      <c r="B43" s="21" t="s">
        <v>30</v>
      </c>
      <c r="C43" s="22">
        <v>1869</v>
      </c>
      <c r="D43" s="22">
        <v>12117</v>
      </c>
      <c r="E43" s="22">
        <v>1</v>
      </c>
      <c r="F43" s="23">
        <v>22440</v>
      </c>
      <c r="G43" s="24">
        <v>1.35</v>
      </c>
      <c r="H43" s="25">
        <f t="shared" si="1"/>
        <v>473.31346000000002</v>
      </c>
      <c r="I43" s="25">
        <f t="shared" si="2"/>
        <v>70.997020000000006</v>
      </c>
      <c r="J43" s="26">
        <f t="shared" si="3"/>
        <v>544.29999999999995</v>
      </c>
      <c r="K43" s="24"/>
      <c r="L43" s="24">
        <f t="shared" si="4"/>
        <v>0</v>
      </c>
      <c r="M43" s="24"/>
      <c r="N43" s="24">
        <f t="shared" si="5"/>
        <v>0</v>
      </c>
      <c r="O43" s="24">
        <f t="shared" si="8"/>
        <v>0</v>
      </c>
      <c r="P43" s="24">
        <f t="shared" si="6"/>
        <v>0</v>
      </c>
      <c r="Q43" s="26">
        <f t="shared" si="0"/>
        <v>0</v>
      </c>
      <c r="R43" s="26">
        <f t="shared" si="7"/>
        <v>544.29999999999995</v>
      </c>
      <c r="S43" s="11"/>
      <c r="T43" s="11"/>
      <c r="U43" s="11"/>
      <c r="V43" s="13"/>
      <c r="W43" s="13"/>
    </row>
    <row r="44" spans="1:23" x14ac:dyDescent="0.25">
      <c r="A44" s="20">
        <v>30</v>
      </c>
      <c r="B44" s="21" t="s">
        <v>31</v>
      </c>
      <c r="C44" s="22">
        <v>8230</v>
      </c>
      <c r="D44" s="22">
        <v>50179</v>
      </c>
      <c r="E44" s="22">
        <v>4</v>
      </c>
      <c r="F44" s="23">
        <v>22440</v>
      </c>
      <c r="G44" s="24">
        <v>1.43</v>
      </c>
      <c r="H44" s="25">
        <f t="shared" si="1"/>
        <v>2005.4466399999999</v>
      </c>
      <c r="I44" s="25">
        <f t="shared" si="2"/>
        <v>300.81700000000001</v>
      </c>
      <c r="J44" s="26">
        <f t="shared" si="3"/>
        <v>2306.3000000000002</v>
      </c>
      <c r="K44" s="24"/>
      <c r="L44" s="24">
        <f t="shared" si="4"/>
        <v>0</v>
      </c>
      <c r="M44" s="24">
        <v>71.7</v>
      </c>
      <c r="N44" s="24">
        <f t="shared" si="5"/>
        <v>30922.78</v>
      </c>
      <c r="O44" s="24">
        <f t="shared" si="8"/>
        <v>30922.78</v>
      </c>
      <c r="P44" s="24">
        <f t="shared" si="6"/>
        <v>309.2</v>
      </c>
      <c r="Q44" s="26">
        <f t="shared" si="0"/>
        <v>31.2</v>
      </c>
      <c r="R44" s="26">
        <f t="shared" si="7"/>
        <v>2337.5</v>
      </c>
      <c r="S44" s="11"/>
      <c r="T44" s="11"/>
      <c r="U44" s="11"/>
      <c r="V44" s="13"/>
      <c r="W44" s="13"/>
    </row>
    <row r="45" spans="1:23" x14ac:dyDescent="0.25">
      <c r="A45" s="20">
        <v>31</v>
      </c>
      <c r="B45" s="21" t="s">
        <v>32</v>
      </c>
      <c r="C45" s="22">
        <v>2800</v>
      </c>
      <c r="D45" s="22">
        <v>15904</v>
      </c>
      <c r="E45" s="22">
        <v>1</v>
      </c>
      <c r="F45" s="23">
        <v>22440</v>
      </c>
      <c r="G45" s="24">
        <v>1.35</v>
      </c>
      <c r="H45" s="25">
        <f t="shared" si="1"/>
        <v>473.31346000000002</v>
      </c>
      <c r="I45" s="25">
        <f t="shared" si="2"/>
        <v>70.997020000000006</v>
      </c>
      <c r="J45" s="26">
        <f t="shared" si="3"/>
        <v>544.29999999999995</v>
      </c>
      <c r="K45" s="24"/>
      <c r="L45" s="24">
        <f t="shared" si="4"/>
        <v>0</v>
      </c>
      <c r="M45" s="24"/>
      <c r="N45" s="24">
        <f t="shared" si="5"/>
        <v>0</v>
      </c>
      <c r="O45" s="24">
        <f t="shared" si="8"/>
        <v>0</v>
      </c>
      <c r="P45" s="24">
        <f t="shared" si="6"/>
        <v>0</v>
      </c>
      <c r="Q45" s="26">
        <f t="shared" si="0"/>
        <v>0</v>
      </c>
      <c r="R45" s="26">
        <f t="shared" si="7"/>
        <v>544.29999999999995</v>
      </c>
      <c r="S45" s="11"/>
      <c r="T45" s="11"/>
      <c r="U45" s="11"/>
      <c r="V45" s="13"/>
      <c r="W45" s="13"/>
    </row>
    <row r="46" spans="1:23" x14ac:dyDescent="0.25">
      <c r="A46" s="20">
        <v>32</v>
      </c>
      <c r="B46" s="21" t="s">
        <v>33</v>
      </c>
      <c r="C46" s="22">
        <v>4266</v>
      </c>
      <c r="D46" s="22">
        <v>23861</v>
      </c>
      <c r="E46" s="22">
        <v>2</v>
      </c>
      <c r="F46" s="23">
        <v>22440</v>
      </c>
      <c r="G46" s="24">
        <v>1.35</v>
      </c>
      <c r="H46" s="25">
        <f t="shared" si="1"/>
        <v>946.62690999999995</v>
      </c>
      <c r="I46" s="25">
        <f t="shared" si="2"/>
        <v>141.99404000000001</v>
      </c>
      <c r="J46" s="26">
        <f t="shared" si="3"/>
        <v>1088.5999999999999</v>
      </c>
      <c r="K46" s="24"/>
      <c r="L46" s="24">
        <f t="shared" si="4"/>
        <v>0</v>
      </c>
      <c r="M46" s="24"/>
      <c r="N46" s="24">
        <f t="shared" si="5"/>
        <v>0</v>
      </c>
      <c r="O46" s="24">
        <f t="shared" si="8"/>
        <v>0</v>
      </c>
      <c r="P46" s="24">
        <f t="shared" si="6"/>
        <v>0</v>
      </c>
      <c r="Q46" s="26">
        <f t="shared" si="0"/>
        <v>0</v>
      </c>
      <c r="R46" s="26">
        <f t="shared" si="7"/>
        <v>1088.5999999999999</v>
      </c>
      <c r="S46" s="11"/>
      <c r="T46" s="11"/>
      <c r="U46" s="11"/>
      <c r="V46" s="13"/>
      <c r="W46" s="13"/>
    </row>
    <row r="47" spans="1:23" x14ac:dyDescent="0.25">
      <c r="A47" s="20">
        <v>33</v>
      </c>
      <c r="B47" s="21" t="s">
        <v>34</v>
      </c>
      <c r="C47" s="22">
        <v>5040</v>
      </c>
      <c r="D47" s="22">
        <v>27609</v>
      </c>
      <c r="E47" s="22">
        <v>2</v>
      </c>
      <c r="F47" s="23">
        <v>22440</v>
      </c>
      <c r="G47" s="24">
        <v>1.35</v>
      </c>
      <c r="H47" s="25">
        <f t="shared" si="1"/>
        <v>946.62690999999995</v>
      </c>
      <c r="I47" s="25">
        <f t="shared" si="2"/>
        <v>141.99404000000001</v>
      </c>
      <c r="J47" s="26">
        <f t="shared" si="3"/>
        <v>1088.5999999999999</v>
      </c>
      <c r="K47" s="24">
        <v>29.2</v>
      </c>
      <c r="L47" s="24">
        <f t="shared" si="4"/>
        <v>56214.400000000001</v>
      </c>
      <c r="M47" s="24">
        <v>29.2</v>
      </c>
      <c r="N47" s="24">
        <f t="shared" si="5"/>
        <v>12593.38</v>
      </c>
      <c r="O47" s="24">
        <f t="shared" si="8"/>
        <v>68807.78</v>
      </c>
      <c r="P47" s="24">
        <f t="shared" si="6"/>
        <v>688.1</v>
      </c>
      <c r="Q47" s="26">
        <f t="shared" si="0"/>
        <v>69.5</v>
      </c>
      <c r="R47" s="26">
        <f t="shared" si="7"/>
        <v>1158.0999999999999</v>
      </c>
      <c r="S47" s="11"/>
      <c r="T47" s="11"/>
      <c r="U47" s="11"/>
      <c r="V47" s="13"/>
      <c r="W47" s="13"/>
    </row>
    <row r="48" spans="1:23" x14ac:dyDescent="0.25">
      <c r="A48" s="20">
        <v>34</v>
      </c>
      <c r="B48" s="21" t="s">
        <v>35</v>
      </c>
      <c r="C48" s="22">
        <v>1334</v>
      </c>
      <c r="D48" s="22">
        <v>9477</v>
      </c>
      <c r="E48" s="22">
        <v>1</v>
      </c>
      <c r="F48" s="23">
        <v>22440</v>
      </c>
      <c r="G48" s="24">
        <v>1.35</v>
      </c>
      <c r="H48" s="25">
        <f t="shared" si="1"/>
        <v>473.31346000000002</v>
      </c>
      <c r="I48" s="25">
        <f t="shared" si="2"/>
        <v>70.997020000000006</v>
      </c>
      <c r="J48" s="26">
        <f t="shared" si="3"/>
        <v>544.29999999999995</v>
      </c>
      <c r="K48" s="24"/>
      <c r="L48" s="24">
        <f t="shared" si="4"/>
        <v>0</v>
      </c>
      <c r="M48" s="24"/>
      <c r="N48" s="24">
        <f t="shared" si="5"/>
        <v>0</v>
      </c>
      <c r="O48" s="24">
        <f t="shared" si="8"/>
        <v>0</v>
      </c>
      <c r="P48" s="24">
        <f t="shared" si="6"/>
        <v>0</v>
      </c>
      <c r="Q48" s="26">
        <f t="shared" si="0"/>
        <v>0</v>
      </c>
      <c r="R48" s="26">
        <f t="shared" si="7"/>
        <v>544.29999999999995</v>
      </c>
      <c r="S48" s="11"/>
      <c r="T48" s="11"/>
      <c r="U48" s="11"/>
      <c r="V48" s="13"/>
      <c r="W48" s="13"/>
    </row>
    <row r="49" spans="1:23" x14ac:dyDescent="0.25">
      <c r="A49" s="20">
        <v>35</v>
      </c>
      <c r="B49" s="21" t="s">
        <v>36</v>
      </c>
      <c r="C49" s="22">
        <v>2844</v>
      </c>
      <c r="D49" s="22">
        <v>16427</v>
      </c>
      <c r="E49" s="22">
        <v>1</v>
      </c>
      <c r="F49" s="23">
        <v>22440</v>
      </c>
      <c r="G49" s="24">
        <v>1.35</v>
      </c>
      <c r="H49" s="25">
        <f t="shared" si="1"/>
        <v>473.31346000000002</v>
      </c>
      <c r="I49" s="25">
        <f t="shared" si="2"/>
        <v>70.997020000000006</v>
      </c>
      <c r="J49" s="26">
        <f t="shared" si="3"/>
        <v>544.29999999999995</v>
      </c>
      <c r="K49" s="24"/>
      <c r="L49" s="24">
        <f t="shared" si="4"/>
        <v>0</v>
      </c>
      <c r="M49" s="24"/>
      <c r="N49" s="24">
        <f t="shared" si="5"/>
        <v>0</v>
      </c>
      <c r="O49" s="24">
        <f t="shared" si="8"/>
        <v>0</v>
      </c>
      <c r="P49" s="24">
        <f t="shared" si="6"/>
        <v>0</v>
      </c>
      <c r="Q49" s="26">
        <f t="shared" si="0"/>
        <v>0</v>
      </c>
      <c r="R49" s="26">
        <f t="shared" si="7"/>
        <v>544.29999999999995</v>
      </c>
      <c r="S49" s="11"/>
      <c r="T49" s="11"/>
      <c r="U49" s="11"/>
      <c r="V49" s="13"/>
      <c r="W49" s="13"/>
    </row>
    <row r="50" spans="1:23" x14ac:dyDescent="0.25">
      <c r="A50" s="20">
        <v>36</v>
      </c>
      <c r="B50" s="21" t="s">
        <v>37</v>
      </c>
      <c r="C50" s="22">
        <v>3417</v>
      </c>
      <c r="D50" s="22">
        <v>20628</v>
      </c>
      <c r="E50" s="22">
        <v>1</v>
      </c>
      <c r="F50" s="23">
        <v>22440</v>
      </c>
      <c r="G50" s="24">
        <v>1.35</v>
      </c>
      <c r="H50" s="25">
        <f t="shared" si="1"/>
        <v>473.31346000000002</v>
      </c>
      <c r="I50" s="25">
        <f t="shared" si="2"/>
        <v>70.997020000000006</v>
      </c>
      <c r="J50" s="26">
        <f t="shared" si="3"/>
        <v>544.29999999999995</v>
      </c>
      <c r="K50" s="24"/>
      <c r="L50" s="24">
        <f t="shared" si="4"/>
        <v>0</v>
      </c>
      <c r="M50" s="24"/>
      <c r="N50" s="24">
        <f t="shared" si="5"/>
        <v>0</v>
      </c>
      <c r="O50" s="24">
        <f t="shared" si="8"/>
        <v>0</v>
      </c>
      <c r="P50" s="24">
        <f t="shared" si="6"/>
        <v>0</v>
      </c>
      <c r="Q50" s="26">
        <f t="shared" si="0"/>
        <v>0</v>
      </c>
      <c r="R50" s="26">
        <f t="shared" si="7"/>
        <v>544.29999999999995</v>
      </c>
      <c r="S50" s="11"/>
      <c r="T50" s="11"/>
      <c r="U50" s="11"/>
      <c r="V50" s="13"/>
      <c r="W50" s="13"/>
    </row>
    <row r="51" spans="1:23" x14ac:dyDescent="0.25">
      <c r="A51" s="20">
        <v>37</v>
      </c>
      <c r="B51" s="21" t="s">
        <v>38</v>
      </c>
      <c r="C51" s="22">
        <v>61751</v>
      </c>
      <c r="D51" s="22">
        <v>304713</v>
      </c>
      <c r="E51" s="22">
        <v>30</v>
      </c>
      <c r="F51" s="23">
        <v>22440</v>
      </c>
      <c r="G51" s="24">
        <v>1.61</v>
      </c>
      <c r="H51" s="25">
        <f t="shared" si="1"/>
        <v>16934.103650000001</v>
      </c>
      <c r="I51" s="25">
        <f t="shared" si="2"/>
        <v>2540.11555</v>
      </c>
      <c r="J51" s="26">
        <f t="shared" si="3"/>
        <v>19474.2</v>
      </c>
      <c r="K51" s="24"/>
      <c r="L51" s="24">
        <f t="shared" si="4"/>
        <v>0</v>
      </c>
      <c r="M51" s="24">
        <v>129.9</v>
      </c>
      <c r="N51" s="24">
        <f t="shared" si="5"/>
        <v>56023.27</v>
      </c>
      <c r="O51" s="24">
        <f t="shared" si="8"/>
        <v>56023.27</v>
      </c>
      <c r="P51" s="24">
        <f t="shared" si="6"/>
        <v>560.20000000000005</v>
      </c>
      <c r="Q51" s="26">
        <f t="shared" si="0"/>
        <v>56.6</v>
      </c>
      <c r="R51" s="26">
        <f t="shared" si="7"/>
        <v>19530.8</v>
      </c>
      <c r="S51" s="11"/>
      <c r="T51" s="11"/>
      <c r="U51" s="11"/>
      <c r="V51" s="13"/>
      <c r="W51" s="13"/>
    </row>
    <row r="52" spans="1:23" x14ac:dyDescent="0.25">
      <c r="A52" s="20">
        <v>38</v>
      </c>
      <c r="B52" s="21" t="s">
        <v>51</v>
      </c>
      <c r="C52" s="22">
        <v>169944</v>
      </c>
      <c r="D52" s="22">
        <v>937364</v>
      </c>
      <c r="E52" s="22">
        <v>84</v>
      </c>
      <c r="F52" s="23">
        <v>22440</v>
      </c>
      <c r="G52" s="24">
        <v>1.61</v>
      </c>
      <c r="H52" s="25">
        <f t="shared" si="1"/>
        <v>47415.490210000004</v>
      </c>
      <c r="I52" s="25">
        <f t="shared" si="2"/>
        <v>7112.3235299999997</v>
      </c>
      <c r="J52" s="26">
        <f t="shared" si="3"/>
        <v>54527.8</v>
      </c>
      <c r="K52" s="24">
        <v>154.9</v>
      </c>
      <c r="L52" s="24">
        <f t="shared" si="4"/>
        <v>298205.7</v>
      </c>
      <c r="M52" s="24">
        <v>716.77</v>
      </c>
      <c r="N52" s="24">
        <f t="shared" si="5"/>
        <v>309128.57</v>
      </c>
      <c r="O52" s="24">
        <f t="shared" si="8"/>
        <v>607334.27</v>
      </c>
      <c r="P52" s="24">
        <f t="shared" si="6"/>
        <v>6073.3</v>
      </c>
      <c r="Q52" s="26">
        <f t="shared" si="0"/>
        <v>613.4</v>
      </c>
      <c r="R52" s="26">
        <f t="shared" si="7"/>
        <v>55141.200000000004</v>
      </c>
      <c r="S52" s="11"/>
      <c r="T52" s="11"/>
      <c r="U52" s="11"/>
      <c r="V52" s="13"/>
      <c r="W52" s="13"/>
    </row>
    <row r="53" spans="1:23" x14ac:dyDescent="0.25">
      <c r="A53" s="20">
        <v>39</v>
      </c>
      <c r="B53" s="21" t="s">
        <v>42</v>
      </c>
      <c r="C53" s="22">
        <v>800</v>
      </c>
      <c r="D53" s="22">
        <v>4872</v>
      </c>
      <c r="E53" s="22">
        <v>1</v>
      </c>
      <c r="F53" s="23">
        <v>22440</v>
      </c>
      <c r="G53" s="24">
        <v>1.35</v>
      </c>
      <c r="H53" s="25">
        <f t="shared" si="1"/>
        <v>473.31346000000002</v>
      </c>
      <c r="I53" s="25">
        <f t="shared" si="2"/>
        <v>70.997020000000006</v>
      </c>
      <c r="J53" s="26">
        <f t="shared" si="3"/>
        <v>544.29999999999995</v>
      </c>
      <c r="K53" s="24"/>
      <c r="L53" s="24">
        <f t="shared" si="4"/>
        <v>0</v>
      </c>
      <c r="M53" s="24"/>
      <c r="N53" s="24">
        <f t="shared" si="5"/>
        <v>0</v>
      </c>
      <c r="O53" s="24">
        <f t="shared" si="8"/>
        <v>0</v>
      </c>
      <c r="P53" s="24">
        <f t="shared" si="6"/>
        <v>0</v>
      </c>
      <c r="Q53" s="26">
        <f t="shared" si="0"/>
        <v>0</v>
      </c>
      <c r="R53" s="26">
        <f t="shared" si="7"/>
        <v>544.29999999999995</v>
      </c>
      <c r="S53" s="11"/>
      <c r="T53" s="11"/>
      <c r="U53" s="11"/>
      <c r="V53" s="13"/>
      <c r="W53" s="13"/>
    </row>
    <row r="54" spans="1:23" x14ac:dyDescent="0.25">
      <c r="A54" s="20">
        <v>40</v>
      </c>
      <c r="B54" s="21" t="s">
        <v>41</v>
      </c>
      <c r="C54" s="22">
        <v>499</v>
      </c>
      <c r="D54" s="22">
        <v>2321</v>
      </c>
      <c r="E54" s="22">
        <v>1</v>
      </c>
      <c r="F54" s="23">
        <v>22440</v>
      </c>
      <c r="G54" s="24">
        <v>1.35</v>
      </c>
      <c r="H54" s="25">
        <f t="shared" si="1"/>
        <v>473.31346000000002</v>
      </c>
      <c r="I54" s="25">
        <f t="shared" si="2"/>
        <v>70.997020000000006</v>
      </c>
      <c r="J54" s="26">
        <f t="shared" si="3"/>
        <v>544.29999999999995</v>
      </c>
      <c r="K54" s="24"/>
      <c r="L54" s="24">
        <f t="shared" si="4"/>
        <v>0</v>
      </c>
      <c r="M54" s="24"/>
      <c r="N54" s="24">
        <f t="shared" si="5"/>
        <v>0</v>
      </c>
      <c r="O54" s="24">
        <f t="shared" si="8"/>
        <v>0</v>
      </c>
      <c r="P54" s="24">
        <f t="shared" si="6"/>
        <v>0</v>
      </c>
      <c r="Q54" s="26">
        <f t="shared" si="0"/>
        <v>0</v>
      </c>
      <c r="R54" s="26">
        <f t="shared" si="7"/>
        <v>544.29999999999995</v>
      </c>
      <c r="S54" s="11"/>
      <c r="T54" s="11"/>
      <c r="U54" s="11"/>
      <c r="V54" s="13"/>
      <c r="W54" s="13"/>
    </row>
    <row r="55" spans="1:23" x14ac:dyDescent="0.25">
      <c r="A55" s="20">
        <v>41</v>
      </c>
      <c r="B55" s="21" t="s">
        <v>39</v>
      </c>
      <c r="C55" s="22">
        <v>2786</v>
      </c>
      <c r="D55" s="22">
        <v>13035</v>
      </c>
      <c r="E55" s="22">
        <v>1</v>
      </c>
      <c r="F55" s="23">
        <v>22440</v>
      </c>
      <c r="G55" s="24">
        <v>1.35</v>
      </c>
      <c r="H55" s="25">
        <f t="shared" si="1"/>
        <v>473.31346000000002</v>
      </c>
      <c r="I55" s="25">
        <f t="shared" si="2"/>
        <v>70.997020000000006</v>
      </c>
      <c r="J55" s="26">
        <f t="shared" si="3"/>
        <v>544.29999999999995</v>
      </c>
      <c r="K55" s="24"/>
      <c r="L55" s="24">
        <f t="shared" si="4"/>
        <v>0</v>
      </c>
      <c r="M55" s="24"/>
      <c r="N55" s="24">
        <f t="shared" si="5"/>
        <v>0</v>
      </c>
      <c r="O55" s="24">
        <f t="shared" si="8"/>
        <v>0</v>
      </c>
      <c r="P55" s="24">
        <f t="shared" si="6"/>
        <v>0</v>
      </c>
      <c r="Q55" s="26">
        <f t="shared" si="0"/>
        <v>0</v>
      </c>
      <c r="R55" s="26">
        <f>J55+Q55</f>
        <v>544.29999999999995</v>
      </c>
      <c r="S55" s="14"/>
      <c r="T55" s="14"/>
      <c r="U55" s="14"/>
      <c r="V55" s="13"/>
      <c r="W55" s="13"/>
    </row>
    <row r="56" spans="1:23" x14ac:dyDescent="0.25">
      <c r="A56" s="21"/>
      <c r="B56" s="21" t="s">
        <v>40</v>
      </c>
      <c r="C56" s="27">
        <f>SUM(C15:C55)</f>
        <v>433162</v>
      </c>
      <c r="D56" s="27">
        <f>SUM(D15:D55)</f>
        <v>2385163</v>
      </c>
      <c r="E56" s="27">
        <f>SUM(E15:E55)</f>
        <v>204</v>
      </c>
      <c r="F56" s="28"/>
      <c r="G56" s="28"/>
      <c r="H56" s="28">
        <f>SUM(H15:H55)</f>
        <v>109704.41759000001</v>
      </c>
      <c r="I56" s="29">
        <f>SUM(I15:I55)</f>
        <v>16455.662709999993</v>
      </c>
      <c r="J56" s="29">
        <f>SUM(J15:J55)</f>
        <v>126159.60000000003</v>
      </c>
      <c r="K56" s="28">
        <f>SUM(K15:K55)</f>
        <v>346.7</v>
      </c>
      <c r="L56" s="28">
        <f t="shared" ref="L56:R56" si="9">SUM(L15:L55)</f>
        <v>667449.5</v>
      </c>
      <c r="M56" s="28">
        <f t="shared" si="9"/>
        <v>2002.17</v>
      </c>
      <c r="N56" s="28">
        <f t="shared" si="9"/>
        <v>863495.8899999999</v>
      </c>
      <c r="O56" s="28">
        <f t="shared" si="9"/>
        <v>1530945.3900000001</v>
      </c>
      <c r="P56" s="28">
        <f t="shared" si="9"/>
        <v>15309.3</v>
      </c>
      <c r="Q56" s="28">
        <f t="shared" si="9"/>
        <v>1546.2</v>
      </c>
      <c r="R56" s="28">
        <f t="shared" si="9"/>
        <v>127705.80000000003</v>
      </c>
      <c r="S56" s="15"/>
      <c r="T56" s="15"/>
      <c r="U56" s="15"/>
      <c r="V56" s="13"/>
      <c r="W56" s="15"/>
    </row>
    <row r="58" spans="1:23" s="30" customFormat="1" ht="15.75" x14ac:dyDescent="0.25">
      <c r="A58" s="50" t="s">
        <v>68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</sheetData>
  <mergeCells count="23">
    <mergeCell ref="A58:K58"/>
    <mergeCell ref="Q1:R1"/>
    <mergeCell ref="A3:R3"/>
    <mergeCell ref="A4:R4"/>
    <mergeCell ref="A6:A13"/>
    <mergeCell ref="B6:B13"/>
    <mergeCell ref="C6:C13"/>
    <mergeCell ref="D6:D13"/>
    <mergeCell ref="E6:E13"/>
    <mergeCell ref="F6:F13"/>
    <mergeCell ref="G6:G13"/>
    <mergeCell ref="R6:R12"/>
    <mergeCell ref="K9:K13"/>
    <mergeCell ref="L9:L12"/>
    <mergeCell ref="M9:M13"/>
    <mergeCell ref="N9:N12"/>
    <mergeCell ref="O9:O12"/>
    <mergeCell ref="P9:P12"/>
    <mergeCell ref="Q9:Q12"/>
    <mergeCell ref="H6:H12"/>
    <mergeCell ref="I6:I12"/>
    <mergeCell ref="J6:J12"/>
    <mergeCell ref="K6:Q8"/>
  </mergeCells>
  <pageMargins left="0.51181102362204722" right="0.11811023622047245" top="0.55118110236220474" bottom="0.15748031496062992" header="0.11811023622047245" footer="0.11811023622047245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S.Kuznetsova</dc:creator>
  <cp:lastModifiedBy>Хохлова Анна Юрьевна</cp:lastModifiedBy>
  <cp:lastPrinted>2024-10-17T07:37:49Z</cp:lastPrinted>
  <dcterms:created xsi:type="dcterms:W3CDTF">2020-09-12T09:12:41Z</dcterms:created>
  <dcterms:modified xsi:type="dcterms:W3CDTF">2024-10-17T07:37:49Z</dcterms:modified>
</cp:coreProperties>
</file>